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Лист1!$B$1:$R$291</definedName>
  </definedNames>
  <calcPr calcId="162913"/>
</workbook>
</file>

<file path=xl/calcChain.xml><?xml version="1.0" encoding="utf-8"?>
<calcChain xmlns="http://schemas.openxmlformats.org/spreadsheetml/2006/main">
  <c r="J150" i="1" l="1"/>
  <c r="J205" i="1"/>
  <c r="J11" i="1" l="1"/>
  <c r="J30" i="1" l="1"/>
  <c r="J75" i="1"/>
  <c r="J133" i="1"/>
  <c r="J139" i="1"/>
  <c r="J211" i="1"/>
  <c r="J196" i="1" s="1"/>
  <c r="J148" i="1" s="1"/>
  <c r="J9" i="1"/>
  <c r="J28" i="1" l="1"/>
  <c r="J131" i="1"/>
  <c r="J46" i="1"/>
  <c r="J198" i="1" l="1"/>
  <c r="J56" i="1"/>
  <c r="J52" i="1"/>
  <c r="J51" i="1" s="1"/>
  <c r="J234" i="1"/>
  <c r="J225" i="1" s="1"/>
  <c r="J105" i="1"/>
  <c r="J102" i="1"/>
  <c r="J157" i="1"/>
  <c r="J215" i="1"/>
  <c r="J243" i="1"/>
  <c r="J242" i="1"/>
  <c r="J141" i="1"/>
  <c r="J53" i="1"/>
  <c r="J117" i="1"/>
  <c r="J113" i="1" s="1"/>
  <c r="K11" i="1"/>
  <c r="K14" i="1"/>
  <c r="K13" i="1" s="1"/>
  <c r="K29" i="1"/>
  <c r="K28" i="1" s="1"/>
  <c r="K118" i="1"/>
  <c r="K117" i="1" s="1"/>
  <c r="K133" i="1"/>
  <c r="K139" i="1"/>
  <c r="K150" i="1"/>
  <c r="K211" i="1"/>
  <c r="K196" i="1" s="1"/>
  <c r="K229" i="1"/>
  <c r="K235" i="1"/>
  <c r="K234" i="1" s="1"/>
  <c r="K149" i="1" l="1"/>
  <c r="K148" i="1" s="1"/>
  <c r="K132" i="1"/>
  <c r="K131" i="1" s="1"/>
  <c r="K226" i="1"/>
  <c r="J98" i="1"/>
  <c r="J281" i="1" s="1"/>
  <c r="K10" i="1"/>
  <c r="K9" i="1" s="1"/>
</calcChain>
</file>

<file path=xl/sharedStrings.xml><?xml version="1.0" encoding="utf-8"?>
<sst xmlns="http://schemas.openxmlformats.org/spreadsheetml/2006/main" count="810" uniqueCount="358">
  <si>
    <t>…</t>
  </si>
  <si>
    <t>грн.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</si>
  <si>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</si>
  <si>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</si>
  <si>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</si>
  <si>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</si>
  <si>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</si>
  <si>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Освіта</t>
  </si>
  <si>
    <t>0910</t>
  </si>
  <si>
    <t>0921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</si>
  <si>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</si>
  <si>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</si>
  <si>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</si>
  <si>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</si>
  <si>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</si>
  <si>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</si>
  <si>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</si>
  <si>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</si>
  <si>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</si>
  <si>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</si>
  <si>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</si>
  <si>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</si>
  <si>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</si>
  <si>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</si>
  <si>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</si>
  <si>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</si>
  <si>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</si>
  <si>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</si>
  <si>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</si>
  <si>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</si>
  <si>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</si>
  <si>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</si>
  <si>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</si>
  <si>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</si>
  <si>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</si>
  <si>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</si>
  <si>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</si>
  <si>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</si>
  <si>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</si>
  <si>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</si>
  <si>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</si>
  <si>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</si>
  <si>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</si>
  <si>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</si>
  <si>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</si>
  <si>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</si>
  <si>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</si>
  <si>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Карпець О. В.</t>
  </si>
  <si>
    <t>Секретар міської ради</t>
  </si>
  <si>
    <t>Романенко (05361) 77 352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</si>
  <si>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</si>
  <si>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</si>
  <si>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</si>
  <si>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</si>
  <si>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</si>
  <si>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</si>
  <si>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</si>
  <si>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</si>
  <si>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</si>
  <si>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</si>
  <si>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</si>
  <si>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</si>
  <si>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</si>
  <si>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</si>
  <si>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</si>
  <si>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</si>
  <si>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</si>
  <si>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</si>
  <si>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</si>
  <si>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</si>
  <si>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</si>
  <si>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</si>
  <si>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</si>
  <si>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</si>
  <si>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</si>
  <si>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</si>
  <si>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</si>
  <si>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</si>
  <si>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</si>
  <si>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</si>
  <si>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</si>
  <si>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</si>
  <si>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</si>
  <si>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</si>
  <si>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</si>
  <si>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</si>
  <si>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</si>
  <si>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</si>
  <si>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</si>
  <si>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</si>
  <si>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</si>
  <si>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</si>
  <si>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</si>
  <si>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</si>
  <si>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</si>
  <si>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</si>
  <si>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</si>
  <si>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</si>
  <si>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</si>
  <si>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</si>
  <si>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</si>
  <si>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</si>
  <si>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</si>
  <si>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</si>
  <si>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</si>
  <si>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</si>
  <si>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</si>
  <si>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</si>
  <si>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</si>
  <si>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</si>
  <si>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</si>
  <si>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0160</t>
  </si>
  <si>
    <t>1011000</t>
  </si>
  <si>
    <t>1011100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</si>
  <si>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</si>
  <si>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</si>
  <si>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</si>
  <si>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</si>
  <si>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</si>
  <si>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</si>
  <si>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</si>
  <si>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</si>
  <si>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</si>
  <si>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</si>
  <si>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</si>
  <si>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</si>
  <si>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</si>
  <si>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</si>
  <si>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</si>
  <si>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</si>
  <si>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0421</t>
  </si>
  <si>
    <t>Код Функціональної класифікації видатків та кредитування бюджету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</si>
  <si>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</si>
  <si>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</si>
  <si>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</si>
  <si>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</si>
  <si>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</si>
  <si>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</si>
  <si>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</si>
  <si>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</si>
  <si>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</si>
  <si>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</si>
  <si>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0712100</t>
  </si>
  <si>
    <t xml:space="preserve">Стоматологічна допомога населенню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</si>
  <si>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</si>
  <si>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</si>
  <si>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</si>
  <si>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</si>
  <si>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</si>
  <si>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</si>
  <si>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</si>
  <si>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</si>
  <si>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</si>
  <si>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</si>
  <si>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</si>
  <si>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</si>
  <si>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</si>
  <si>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</si>
  <si>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</si>
  <si>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</si>
  <si>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</si>
  <si>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</si>
  <si>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</si>
  <si>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</si>
  <si>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</si>
  <si>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</si>
  <si>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</si>
  <si>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</si>
  <si>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</si>
  <si>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</si>
  <si>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 xml:space="preserve">Капітальні трансферти органам державного управління інших рівнів </t>
  </si>
  <si>
    <t>Транспорт та транспортна інфраструктура, дорожнє господарство</t>
  </si>
  <si>
    <t>Капітальні трансферти підприємствам (установам, організаціям)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</si>
  <si>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</si>
  <si>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</si>
  <si>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</si>
  <si>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</si>
  <si>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об’єкта будівництва /вид будівельних робіт, у тому числі проектні роботи 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</si>
  <si>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</si>
  <si>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</si>
  <si>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</si>
  <si>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</si>
  <si>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</si>
  <si>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Х</t>
  </si>
  <si>
    <t>0215000</t>
  </si>
  <si>
    <t>5000</t>
  </si>
  <si>
    <t xml:space="preserve">Фізична культура і спорт </t>
  </si>
  <si>
    <t>0215040</t>
  </si>
  <si>
    <t>5040</t>
  </si>
  <si>
    <t xml:space="preserve">Підтримка і розвиток спортивної інфраструктури </t>
  </si>
  <si>
    <t>0215041</t>
  </si>
  <si>
    <t>5041</t>
  </si>
  <si>
    <t>0810</t>
  </si>
  <si>
    <t xml:space="preserve">Утримання та фінансова підтримка спортивних споруд </t>
  </si>
  <si>
    <t>0717340</t>
  </si>
  <si>
    <t>Проектування, реставрація та   охорона пам'яток архітектури</t>
  </si>
  <si>
    <t>0218000</t>
  </si>
  <si>
    <t>8000</t>
  </si>
  <si>
    <t xml:space="preserve">Інша діяльність </t>
  </si>
  <si>
    <t>0218100</t>
  </si>
  <si>
    <t>8100</t>
  </si>
  <si>
    <t xml:space="preserve">Захист населення і територій від надзвичайних ситуацій техногенного та природного характеру </t>
  </si>
  <si>
    <t>0218110</t>
  </si>
  <si>
    <t>8110</t>
  </si>
  <si>
    <t>0320</t>
  </si>
  <si>
    <t xml:space="preserve">Захист із запобігання та ліквідації  надзвичайних ситуацій  та наслвдків стихійного лиха  </t>
  </si>
  <si>
    <t>0218200</t>
  </si>
  <si>
    <t>8200</t>
  </si>
  <si>
    <t>Громадський порядок та безпека</t>
  </si>
  <si>
    <t>08317000</t>
  </si>
  <si>
    <t>0817300</t>
  </si>
  <si>
    <t xml:space="preserve">Будівництво та регіональний розвиток </t>
  </si>
  <si>
    <t>Будівництво інших об'єктів  комунальної власності</t>
  </si>
  <si>
    <t>2020-2021</t>
  </si>
  <si>
    <t xml:space="preserve">Будівництво дощової каналізації на площі Ярмарковій в м. Лубни </t>
  </si>
  <si>
    <t>Будівництво водопроводу від вул. Симоненка,66 до 4 провулку Тернівської ,54 та від вул. Коренецького,1до вул. Зайкевича,1</t>
  </si>
  <si>
    <t xml:space="preserve">Будівництво огорожі на кладовищі  по вул.Гайдая в м. Лубни  </t>
  </si>
  <si>
    <t xml:space="preserve">Будівництво нових об'єктів світлофорного господарства в м. Лубни </t>
  </si>
  <si>
    <t>Виготовлення проектно - кошторисної документації по об'єкту : "Будівництво дитячого майданчика в Центральному парку культури та відпочинку "Волдо"</t>
  </si>
  <si>
    <t>Інша діяльність</t>
  </si>
  <si>
    <t xml:space="preserve">Охорона  навколишнього природного середовища </t>
  </si>
  <si>
    <t>0540</t>
  </si>
  <si>
    <t xml:space="preserve">Реконструкція об'єкту благоустрою скверу по вулиці Вишневецьких в м. Лубни Полтавської області </t>
  </si>
  <si>
    <t>2019-2020</t>
  </si>
  <si>
    <t xml:space="preserve">Інша діяльність у сфері екології та охорони природних ресерсів </t>
  </si>
  <si>
    <t xml:space="preserve">Реконструкція об'єкту благоустрою Центрального парку культури та відпочинку в м. Лубни Полтавської області </t>
  </si>
  <si>
    <t xml:space="preserve">Встановлення індивідуальних теплових пунктів в ДНЗ №10 "Сонечко"( по вул. Г Тютюнника ,13) в м. Лубни Полтавської області </t>
  </si>
  <si>
    <t>2020</t>
  </si>
  <si>
    <t xml:space="preserve">Встановлення індивідуальних теплових пунктів в ДНЗ №10 "Сонечко"( по вул. Г Тютюнника ,13) в м. Лубни Полтавської області( співфінансування) </t>
  </si>
  <si>
    <t xml:space="preserve">Встановлення індивідуальних теплових пунктів в ЗОШ №2 ( по проспекту Володимирському,62/1) в м. Лубни Полтавської області( співфінансування) </t>
  </si>
  <si>
    <t>Встановлення індивідуальних теплових пунктів в ЗОШ №8 ( по проспекту Володимирському,104/1) в м. Лубни Полтавської області</t>
  </si>
  <si>
    <t>Реконструкція частини будівлі Лубенського ДНЗ№12 "Червона шапочка" по вул. Чкалова,13 в м. Лубни Полтавської області "</t>
  </si>
  <si>
    <t>0617340</t>
  </si>
  <si>
    <t>Проектування,реставрація та охорони пам'яток архітектури</t>
  </si>
  <si>
    <t>0615000</t>
  </si>
  <si>
    <t>0615031</t>
  </si>
  <si>
    <t xml:space="preserve">Утримання та навчально - тренувальна робота комунальних дитячо - юнацьких спортивних шкіл </t>
  </si>
  <si>
    <t xml:space="preserve">Будівництво водопроводу  по вул. Кононівській( від провулку  №8  до 7 провулку Кононівської №,66 та від № 152 до №7 по 6 провулку Кононівської ) </t>
  </si>
  <si>
    <t xml:space="preserve">Ремонтно - реставраційні роботи (реставрацію) по заміні вікон з влаштуванням укосів ( зовнішніх  та внутрішніх) та встановлення віконних грат в АЗПСМ №2 за адресою: Л. Толстого, 16/27 в м. Лубни Полтавської області </t>
  </si>
  <si>
    <t xml:space="preserve">Реставрація покрівлі Лубенської ЗОШ 1-111 ступенів №10 по вул. Генерала Ляскіна ,2 в м. Лубни Полтавської області </t>
  </si>
  <si>
    <t>Реставрація частини приміщень ( санвузла на третьому поверсі )  Лубенської ЗОШ 1-111 ступенів №10 по вул. Генерала Ляскіна ,2 в м. Лубни Полтавської області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</si>
  <si>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КП " Лубенська лікарня інтенсивного лікування " Лубенської міської ради за адресою : вул. П'ятикопа,26 </t>
  </si>
  <si>
    <t>0610000</t>
  </si>
  <si>
    <t xml:space="preserve">Управління соціального захисту населення виконавчого комітету Лубенської міської ради  </t>
  </si>
  <si>
    <t xml:space="preserve">Управління охорони здоров'я виконавчого комітету Лубенської міської ради </t>
  </si>
  <si>
    <t>Управління охорони здоров'я виконавчого комітету Лубенської міської ради</t>
  </si>
  <si>
    <t xml:space="preserve">Управління освіти виконавчого комітету Лубенської міської ради </t>
  </si>
  <si>
    <t xml:space="preserve">Виконавчий комітет Лубенської міської ради  </t>
  </si>
  <si>
    <t xml:space="preserve">Управління культури і мистецтв виконавчого комітету Лубенської міської ради </t>
  </si>
  <si>
    <t xml:space="preserve">Відділ житлово-комунального господарства та капітального будівництва виконавчого комітету Лубенської міської ради </t>
  </si>
  <si>
    <t>Відділ житлово-комунального господарства та капітального будівництва виконавчого комітету Лубенської міської ради</t>
  </si>
  <si>
    <t>Управління з питань комунального майна та земельних відносин виконавчого комітету Лубенської міської ради</t>
  </si>
  <si>
    <t xml:space="preserve">Управління з питань комунального майна та земельних відносин виконавчого комітету Лубенської міської ради </t>
  </si>
  <si>
    <t xml:space="preserve">Фінансове управління виконавчого комітету Лубенської міської ради </t>
  </si>
  <si>
    <t xml:space="preserve">Будівництво спортивного майданчика зі штучним покриттям за адресою: вул. Л.Толстого,92 в м. Лубни Полтавської області </t>
  </si>
  <si>
    <t xml:space="preserve">Реконструкція Лубенського ДНЗ №9 "Берізка" по вул. Метеорологічній,24/2 в м. Лубни, Полтавської област із термомодернізацією будівель. Коригування. </t>
  </si>
  <si>
    <t>0717320</t>
  </si>
  <si>
    <t>1217330</t>
  </si>
  <si>
    <t>Реконструкція зливної станції по вул. Березовій,55</t>
  </si>
  <si>
    <t>0615030</t>
  </si>
  <si>
    <t xml:space="preserve">Розвиток дитячо - юнацького та резервного спорту </t>
  </si>
  <si>
    <t>Надання загальної середньої освіти  закладами загальної середньої освіти   (в тому числі з дошкільними підрозділами (відділеннями, групами)</t>
  </si>
  <si>
    <t xml:space="preserve">Надання спеціальної освіти мистецькими школами </t>
  </si>
  <si>
    <t>(грн.)</t>
  </si>
  <si>
    <t xml:space="preserve">Зміни до переліку об'єктів, видатки на які у 2020 році будуть проводитися за рахунок коштів бюджету розвитку        
</t>
  </si>
  <si>
    <t>Капітальний ремонт харчоблоку  Лубенського ДНЗ №5 "Зірочка" по вул. Пушкіна,31 в м. Лубни Полтавської області</t>
  </si>
  <si>
    <t>Капітальний ремонт спальних кімнат   Лубенського ДНЗ №11 "Ластівка" по вул. П. Осіпенко ,52 в                       м. Лубни Полтавської області</t>
  </si>
  <si>
    <t>Капітальний ремонт вентиляції спальної кімнати Лубенського ДНЗ №5 "Зірочка" по вул. Пушкіна,31                       в м. Лубни Полтавської області</t>
  </si>
  <si>
    <t>Капітальний ремонт вентиляції харчоблоку    Лубенського ДНЗ №17 "Золотий ключик " по вул. Щелканова,8 в  м. Лубни Полтавської області</t>
  </si>
  <si>
    <t>Капітальний ремонт спортзалу та частини підвальних приміщень Лубенської загальноосвітньої школи 1-111 ступенів №3 Лубенської міської ради Полтавської області по вул. Олександрівській,8/2 в м.  Лубни Полтавської області</t>
  </si>
  <si>
    <t xml:space="preserve">Капітальний ремонт бокового входу  Лубенської загальноосвітньої школи 1-111 ступенів №4 Лубенської міської ради Полтавської області по вул. Л. Толстого,72 в м.  Лубни Полтавської області з улаштуванням пандуса для МГН коригування 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</si>
  <si>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  коригування </t>
  </si>
  <si>
    <t>Капітальний ремонт будівлі манежу Лубенської ДЮСШ по вул. Я. Мудрого,26 в м. Лубни Полтавської області ( технічне обстеження, проект)</t>
  </si>
  <si>
    <t>Капітальний ремонт парку "Молодіжний"</t>
  </si>
  <si>
    <t>Капітальний ремонт асфальтного двору площі Ярмаркової,12</t>
  </si>
  <si>
    <t xml:space="preserve">Капітальний ремонт приміщення початкового спеціалізованого мистецького навчального закладу (школи естетичного виховання) Лубенської художньої школи за адресою : вулиця Лисенка,13  в м. Лубни Полтавської області  </t>
  </si>
  <si>
    <t>7461</t>
  </si>
  <si>
    <t xml:space="preserve">Капітальний ремонт тротуару з ФЕМ покриттям біля ДНЗ №17 "Золотий ключик" по вул. Щелканова </t>
  </si>
  <si>
    <t>Капітальний ремонт асфальтного покриття тротуару проспекту Володимирському ( від будинку №65 до будинку  №85)</t>
  </si>
  <si>
    <t>Капітальний ремонт   вулиці Південно - Кільцева ( від вулиці Дружби до 2 провулку Садової )</t>
  </si>
  <si>
    <t xml:space="preserve">Капітальний ремонт асфальтобетонного покриття тротуару вулиці Старо - Троїцької ( від будинку №4 до вулиці Я. Мудрого  ) </t>
  </si>
  <si>
    <t xml:space="preserve">Капітальний ремонт асфальтобетонного покриття тротуару вулиці Я. Мудрого   ( від будинку №21 до  вулиці О. Кошевого ) </t>
  </si>
  <si>
    <t xml:space="preserve">Капітальний ремонт асфальтобетонного покриття  тротуару вулиці Шевченка  ( від будинку №7  до № 29) </t>
  </si>
  <si>
    <t xml:space="preserve">Капітальний ремонт асфальтобетонного покриття  тротуару вулиці Драгоманова       ( від площі Бекетова до вулиці Горького ) </t>
  </si>
  <si>
    <t xml:space="preserve">Капітальний ремонт асфальтобетонного покриття  частини тротуару вулиці Метеорологічна  ( від будинку № 37А  до  вулиці Черняховського ) </t>
  </si>
  <si>
    <t xml:space="preserve">Капітальний ремонт асфальтобетонного покриття   тротуару біля ДНЗ №9 "Берізка"по вулиці Метеорологічній та 1-му провулку Метеорологічномиу </t>
  </si>
  <si>
    <t xml:space="preserve">Капітальний ремонт асфальтобетонного покриття тротуару вулиці Г. Тютюнника ( від будинку №3/8 до будинку  № 19/2) </t>
  </si>
  <si>
    <t xml:space="preserve">Капітальний ремонт асфальтобетонного покриття  тротуару вулиці Шкільна   ( біля ЗОШ №3 за адресою: вулиця Шкільна,8/2) </t>
  </si>
  <si>
    <t xml:space="preserve">Капітальний ремонт асфальтобетонного покриття  частини тротуару вулиці Олександрівська  ( від вулиці Садова  до Української  ) </t>
  </si>
  <si>
    <t xml:space="preserve">Капітальний ремонтасфальтобетонного  покриття  частини тротуару вулиці Садова   ( від будинку №20 до будинку №44  ) </t>
  </si>
  <si>
    <t>Капітальний ремонт електропостачання по вулиці Гвардійська,1Б</t>
  </si>
  <si>
    <t>Технічне переоснащення ( капітальний ремонт) холодного водопостачання по вулиці Д. Сірика,2</t>
  </si>
  <si>
    <t>Технічне переоснащення ( капітальний ремонт) гарячого  водопостачання по проспекту Володимирський,47</t>
  </si>
  <si>
    <t xml:space="preserve">Капітальний ремонт прибудинкової території житлового будинку по вулиці Чкалова,7  </t>
  </si>
  <si>
    <t>Капітальний ремонт першого підйому по вулиці Вишневецьких</t>
  </si>
  <si>
    <t xml:space="preserve">Всього 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</si>
  <si>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 вулиця Вишневецьких ,7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</si>
  <si>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вулиця Вишневецьких ,9</t>
  </si>
  <si>
    <t xml:space="preserve">Благоустрій території перед будівлею міської ради </t>
  </si>
  <si>
    <t xml:space="preserve"> Реконструкція 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</si>
  <si>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</si>
  <si>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енергозберігаючих технологій в м. Лубни</t>
  </si>
  <si>
    <t xml:space="preserve">Реконструкція частини будівлі Лубенського ДНЗ №12 "Червона шапочка"по вул. Чкалова,13 в м. Лубни Полтавської області </t>
  </si>
  <si>
    <t>Реконструкція Лубенської ЗОШ 1-111 ступенів по вул. Олександрівській,8/2 ( колишня вулиця П. Слинька) в м. Лубни  Полтавської області з термомодернізацією будівлі . Коригування (стадія проектування -"робочий проект")</t>
  </si>
  <si>
    <t xml:space="preserve">Фізичнна культура </t>
  </si>
  <si>
    <t xml:space="preserve">Громадський порядок та безпека </t>
  </si>
  <si>
    <t>0218230</t>
  </si>
  <si>
    <t>8230</t>
  </si>
  <si>
    <t>0380</t>
  </si>
  <si>
    <t xml:space="preserve">Інші заходи громадського порядку та безпеки 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</si>
  <si>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області, часткова реалізація проекту </t>
  </si>
  <si>
    <t xml:space="preserve">Інша діяльність у сфері житлово- комунального господарства </t>
  </si>
  <si>
    <t>Капітальний ремонт фасаду нежитлової будівлі (спортзалу) з термомодернізацією за адресою : вул. М. Грушевського,4 м. Лубни</t>
  </si>
  <si>
    <t>4030</t>
  </si>
  <si>
    <t>4000</t>
  </si>
  <si>
    <t>4040</t>
  </si>
  <si>
    <t xml:space="preserve">Забезпечення діяльності музеїв і виставок </t>
  </si>
  <si>
    <t>4060</t>
  </si>
  <si>
    <t xml:space="preserve">Забезпечення діяльності палаців і будинків культури, клубів, центрів дозвілля та інших клубних закладів </t>
  </si>
  <si>
    <t>1014070</t>
  </si>
  <si>
    <t>4070</t>
  </si>
  <si>
    <t>0823</t>
  </si>
  <si>
    <t xml:space="preserve">Фінансова підтримка кінематографії </t>
  </si>
  <si>
    <t>Капітальний ремонт житлового будинку по вулиці Чкалова,7</t>
  </si>
  <si>
    <t xml:space="preserve">Будівництво інших об'єктів комунальної власності </t>
  </si>
  <si>
    <t>Реконструкція теплової мережі по вул. Олександрівській,10</t>
  </si>
  <si>
    <t>7600</t>
  </si>
  <si>
    <t>7670</t>
  </si>
  <si>
    <t xml:space="preserve">Внески до статутного капіталу суб'єктів господарювання </t>
  </si>
  <si>
    <t>8300</t>
  </si>
  <si>
    <t xml:space="preserve">Охорона навколишнього природного середовища </t>
  </si>
  <si>
    <t>8330</t>
  </si>
  <si>
    <t xml:space="preserve">Капітальний ремонт будівлі міської бібліотеки №2 за адресою : вулиця Київська,25 в м. Лубни Полтавської області </t>
  </si>
  <si>
    <t xml:space="preserve">Капітальний ремонт костюмерної кімнати в приміщенні міського будинку за адресою : провулок Гвардійський ,17 в м. Лубни Полтавської області </t>
  </si>
  <si>
    <t xml:space="preserve">Проектування, реставрація та охорона пам'яток архітектури </t>
  </si>
  <si>
    <t>Реставрація частини приміщень (санвузла на треьому поверсі ) Лубенської ЗОШ 1-111 ступенів №10 Лубенської міської ради Полтавської області за адресою : вул.Ляскіна,2 в м. Лубни</t>
  </si>
  <si>
    <t>Будівництво газопроводу вводу по вул. Олександрівській,8/2 в м. Лубни Полтавської області . Приєднання до газорозподільної системи та введення в експлуатацію газорозподільної системи в ЗОШ №3</t>
  </si>
  <si>
    <t xml:space="preserve">Будівництво внутрішніх мереж газопостачання в рамках реконструкції системи теплопостачання в ЗОШ №3 в м. Лубни  по вул. Олександрівській,8/2 </t>
  </si>
  <si>
    <t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</t>
  </si>
  <si>
    <t xml:space="preserve">Відновлення пристрою для гасіння пожеж на території ДНЗ №9 "Берізка" за адресою : вул. Метеорологічна,24/2 в м. Лубни </t>
  </si>
  <si>
    <t>Улаштування систем внутрішнього протипожежного волопроводу Лубенського ДНЗ  №17 "Золотий ключик "</t>
  </si>
  <si>
    <t xml:space="preserve">Реконструкція Лубенської загальноосвітньої школи 1-111 ступенів  №3 по вул. Олександрівській,8/2                       ( колишня вулиця П. Слинька ) в м. Лубни Полтавської області з термомодернізацією будівлі . Коригування </t>
  </si>
  <si>
    <t xml:space="preserve">Капітальний ремонт центрального входу благоустрою Лубенської ЗШ 1-111 ступенів №7 по вул. Олександрівській,40 в м. Лубни Полтавської області часткова реалізація проекту </t>
  </si>
  <si>
    <t xml:space="preserve">Додаток  5
до рішення  п'ятдесятої   сесії Лубенської міської ради
від 20.02.2020р. </t>
  </si>
  <si>
    <t>Улаштування автоматизованих систем протипожежного захисту та їх складових  Лубенського ДНЗ  №17 "Золотий ключик "                       ( обладнанння,монтажні та пусконалагоджувальні роботи автоматичної пожежної сигналізації )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</si>
  <si>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</si>
  <si>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Капітальний ремонт рулонної покрівлі п.п.1-2 житлового будинку за адресою: проспект  Володимирському,27/49</t>
  </si>
  <si>
    <t>Капітальний ремонт рулонної покрівлі п.п 1-2 житлового будинку за адресою:  вулиця Індустріальна,10А</t>
  </si>
  <si>
    <t xml:space="preserve">Заміна одиниць і вузлів технічного устаткування - (диспетчеризація  капітальний ремонт) пасажирських ліфтів під'їзду №1,2,3,4,5 житлового будинку за адресою: вулиця Прикордонників,60Б </t>
  </si>
  <si>
    <t>Заміна основних вузлів та деталей (капітальний ремонт ) пасажирського ліфту під'їзду №3 житлового будинку за адресою: вулиця Прикордонників, 60Б</t>
  </si>
  <si>
    <t>Капітальний ремонт дощової каналізації по провулку  Гвардійському ( від будинку № 22б до будинку №31А) в м. Лубни Полтавської області</t>
  </si>
  <si>
    <t xml:space="preserve">Відновлення  (капітальний ремонт) паркану на кладовищі по вулиці Гайдая в м. Лубни Полтавської області </t>
  </si>
  <si>
    <t xml:space="preserve">Відновлення  (капітальний ремонт) дитячого майданчика в Центральному парку культури та відпочинку </t>
  </si>
  <si>
    <t xml:space="preserve">Будівництво дощової каналізації на площі Ярмарковій в м. Лубни Полтавській області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</si>
  <si>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</si>
  <si>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7000</t>
  </si>
  <si>
    <t>7100</t>
  </si>
  <si>
    <t>7130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</si>
</sst>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1" fillId="0" borderId="0" xfId="0" applyNumberFormat="1" applyFont="1" applyFill="1" applyAlignment="1" applyProtection="1"/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3" fontId="12" fillId="0" borderId="2" xfId="0" applyNumberFormat="1" applyFont="1" applyBorder="1" applyAlignment="1">
      <alignment vertical="justify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14" fillId="0" borderId="2" xfId="0" applyNumberFormat="1" applyFont="1" applyBorder="1" applyAlignment="1">
      <alignment horizontal="center" vertical="justify"/>
    </xf>
    <xf numFmtId="4" fontId="12" fillId="0" borderId="2" xfId="0" applyNumberFormat="1" applyFont="1" applyBorder="1" applyAlignment="1">
      <alignment horizontal="center" vertical="justify"/>
    </xf>
    <xf numFmtId="3" fontId="14" fillId="0" borderId="2" xfId="0" applyNumberFormat="1" applyFont="1" applyBorder="1" applyAlignment="1">
      <alignment horizontal="center" vertical="justify"/>
    </xf>
    <xf numFmtId="3" fontId="12" fillId="0" borderId="2" xfId="0" applyNumberFormat="1" applyFont="1" applyBorder="1" applyAlignment="1">
      <alignment horizontal="center" vertical="justify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1" applyNumberFormat="1" applyFont="1" applyBorder="1" applyAlignment="1">
      <alignment horizontal="center" vertical="top" wrapText="1"/>
    </xf>
    <xf numFmtId="164" fontId="14" fillId="0" borderId="2" xfId="1" applyNumberFormat="1" applyFont="1" applyBorder="1" applyAlignment="1">
      <alignment vertical="top" wrapText="1"/>
    </xf>
    <xf numFmtId="1" fontId="14" fillId="0" borderId="2" xfId="2" applyNumberFormat="1" applyFont="1" applyBorder="1" applyAlignment="1">
      <alignment vertical="top"/>
    </xf>
    <xf numFmtId="0" fontId="19" fillId="0" borderId="0" xfId="0" applyNumberFormat="1" applyFont="1" applyFill="1" applyAlignment="1" applyProtection="1">
      <alignment horizontal="center" vertical="top"/>
    </xf>
    <xf numFmtId="3" fontId="14" fillId="0" borderId="2" xfId="1" applyNumberFormat="1" applyFont="1" applyBorder="1" applyAlignment="1">
      <alignment vertical="top"/>
    </xf>
    <xf numFmtId="3" fontId="12" fillId="0" borderId="2" xfId="1" applyNumberFormat="1" applyFont="1" applyBorder="1" applyAlignment="1">
      <alignment vertical="top"/>
    </xf>
    <xf numFmtId="3" fontId="13" fillId="2" borderId="2" xfId="0" applyNumberFormat="1" applyFont="1" applyFill="1" applyBorder="1" applyAlignment="1">
      <alignment vertical="center" wrapText="1"/>
    </xf>
    <xf numFmtId="3" fontId="14" fillId="0" borderId="2" xfId="1" applyNumberFormat="1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3" fillId="0" borderId="4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1" fontId="13" fillId="0" borderId="3" xfId="0" applyNumberFormat="1" applyFont="1" applyFill="1" applyBorder="1" applyAlignment="1" applyProtection="1"/>
    <xf numFmtId="0" fontId="21" fillId="0" borderId="0" xfId="0" applyNumberFormat="1" applyFont="1" applyFill="1" applyAlignment="1" applyProtection="1">
      <alignment horizontal="center"/>
    </xf>
    <xf numFmtId="49" fontId="22" fillId="0" borderId="0" xfId="0" applyNumberFormat="1" applyFont="1" applyFill="1" applyAlignment="1" applyProtection="1">
      <alignment horizontal="center"/>
    </xf>
    <xf numFmtId="0" fontId="17" fillId="2" borderId="2" xfId="0" applyFont="1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 applyProtection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/>
    </xf>
    <xf numFmtId="0" fontId="7" fillId="0" borderId="5" xfId="0" applyFont="1" applyFill="1" applyBorder="1" applyAlignment="1">
      <alignment horizontal="center"/>
    </xf>
    <xf numFmtId="0" fontId="23" fillId="0" borderId="0" xfId="0" applyFont="1" applyAlignment="1">
      <alignment horizontal="left" wrapText="1"/>
    </xf>
    <xf numFmtId="0" fontId="23" fillId="0" borderId="2" xfId="0" applyFont="1" applyBorder="1" applyAlignment="1">
      <alignment horizontal="left" wrapText="1"/>
    </xf>
    <xf numFmtId="164" fontId="12" fillId="0" borderId="2" xfId="1" applyNumberFormat="1" applyFont="1" applyBorder="1" applyAlignment="1">
      <alignment horizontal="center" vertical="top" wrapText="1"/>
    </xf>
    <xf numFmtId="0" fontId="1" fillId="0" borderId="0" xfId="0" applyNumberFormat="1" applyFont="1" applyFill="1" applyAlignment="1" applyProtection="1">
      <alignment horizontal="left" vertical="top"/>
    </xf>
    <xf numFmtId="0" fontId="1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3">
    <cellStyle name="Звичайний_Додаток _ 3 зм_ни 4575" xfId="1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1"/>
  <sheetViews>
    <sheetView tabSelected="1" view="pageBreakPreview" topLeftCell="B275" zoomScale="61" zoomScaleNormal="100" zoomScaleSheetLayoutView="61" workbookViewId="0">
      <selection activeCell="K276" sqref="K276"/>
    </sheetView>
  </sheetViews>
  <sheetFormatPr defaultColWidth="7.85546875" defaultRowHeight="42" customHeight="1" x14ac:dyDescent="0.2"/>
  <cols>
    <col min="1" max="1" width="3.28515625" style="3" hidden="1" customWidth="1"/>
    <col min="2" max="2" width="15" style="4" customWidth="1"/>
    <col min="3" max="3" width="9.28515625" style="4" customWidth="1"/>
    <col min="4" max="4" width="8.42578125" style="4" customWidth="1"/>
    <col min="5" max="5" width="54.7109375" style="3" customWidth="1"/>
    <col min="6" max="6" width="62.85546875" style="3" customWidth="1"/>
    <col min="7" max="11" width="18.140625" style="3" customWidth="1"/>
    <col min="12" max="16384" width="7.85546875" style="5"/>
  </cols>
  <sheetData>
    <row r="1" spans="1:11" s="2" customFormat="1" ht="8.25" customHeight="1" x14ac:dyDescent="0.25">
      <c r="A1" s="1"/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75.75" customHeight="1" x14ac:dyDescent="0.2">
      <c r="F2" s="75"/>
      <c r="G2" s="98" t="s">
        <v>343</v>
      </c>
      <c r="H2" s="98"/>
      <c r="I2" s="98"/>
      <c r="J2" s="98"/>
      <c r="K2" s="98"/>
    </row>
    <row r="3" spans="1:11" ht="46.5" customHeight="1" x14ac:dyDescent="0.2">
      <c r="B3" s="99" t="s">
        <v>264</v>
      </c>
      <c r="C3" s="100"/>
      <c r="D3" s="100"/>
      <c r="E3" s="100"/>
      <c r="F3" s="100"/>
      <c r="G3" s="100"/>
      <c r="H3" s="100"/>
      <c r="I3" s="100"/>
      <c r="J3" s="100"/>
      <c r="K3" s="100"/>
    </row>
    <row r="4" spans="1:11" ht="30" hidden="1" customHeight="1" x14ac:dyDescent="0.3">
      <c r="B4" s="64"/>
      <c r="C4" s="65"/>
      <c r="D4" s="65"/>
      <c r="E4" s="8"/>
      <c r="F4" s="8"/>
      <c r="G4" s="8"/>
      <c r="H4" s="9"/>
      <c r="I4" s="9"/>
      <c r="J4" s="8"/>
      <c r="K4" s="66" t="s">
        <v>1</v>
      </c>
    </row>
    <row r="5" spans="1:11" ht="30" customHeight="1" x14ac:dyDescent="0.3">
      <c r="B5" s="103">
        <v>16204100000</v>
      </c>
      <c r="C5" s="104"/>
      <c r="D5" s="65"/>
      <c r="E5" s="8"/>
      <c r="F5" s="8"/>
      <c r="G5" s="8"/>
      <c r="H5" s="9"/>
      <c r="I5" s="9"/>
      <c r="J5" s="8"/>
      <c r="K5" s="66"/>
    </row>
    <row r="6" spans="1:11" ht="20.25" customHeight="1" x14ac:dyDescent="0.3">
      <c r="B6" s="101" t="s">
        <v>173</v>
      </c>
      <c r="C6" s="102"/>
      <c r="D6" s="6"/>
      <c r="E6" s="7"/>
      <c r="F6" s="8"/>
      <c r="G6" s="8"/>
      <c r="H6" s="9"/>
      <c r="I6" s="9"/>
      <c r="J6" s="8" t="s">
        <v>263</v>
      </c>
      <c r="K6" s="30"/>
    </row>
    <row r="7" spans="1:11" ht="150" customHeight="1" x14ac:dyDescent="0.2">
      <c r="A7" s="10"/>
      <c r="B7" s="15" t="s">
        <v>174</v>
      </c>
      <c r="C7" s="15" t="s">
        <v>175</v>
      </c>
      <c r="D7" s="15" t="s">
        <v>131</v>
      </c>
      <c r="E7" s="17" t="s">
        <v>176</v>
      </c>
      <c r="F7" s="16" t="s">
        <v>177</v>
      </c>
      <c r="G7" s="16" t="s">
        <v>178</v>
      </c>
      <c r="H7" s="16" t="s">
        <v>179</v>
      </c>
      <c r="I7" s="16" t="s">
        <v>180</v>
      </c>
      <c r="J7" s="16" t="s">
        <v>181</v>
      </c>
      <c r="K7" s="16" t="s">
        <v>182</v>
      </c>
    </row>
    <row r="8" spans="1:11" ht="18.75" customHeight="1" x14ac:dyDescent="0.2">
      <c r="A8" s="10"/>
      <c r="B8" s="71">
        <v>1</v>
      </c>
      <c r="C8" s="71">
        <v>2</v>
      </c>
      <c r="D8" s="71">
        <v>3</v>
      </c>
      <c r="E8" s="17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</row>
    <row r="9" spans="1:11" s="12" customFormat="1" ht="37.5" customHeight="1" x14ac:dyDescent="0.25">
      <c r="A9" s="11"/>
      <c r="B9" s="18" t="s">
        <v>54</v>
      </c>
      <c r="C9" s="18"/>
      <c r="D9" s="18"/>
      <c r="E9" s="19" t="s">
        <v>247</v>
      </c>
      <c r="F9" s="48"/>
      <c r="G9" s="39"/>
      <c r="H9" s="20"/>
      <c r="I9" s="20"/>
      <c r="J9" s="45">
        <f>+J11+J13+J16+J23+J25</f>
        <v>-1086800</v>
      </c>
      <c r="K9" s="45">
        <f>K10</f>
        <v>0</v>
      </c>
    </row>
    <row r="10" spans="1:11" ht="35.25" customHeight="1" x14ac:dyDescent="0.2">
      <c r="B10" s="18" t="s">
        <v>53</v>
      </c>
      <c r="C10" s="18"/>
      <c r="D10" s="18"/>
      <c r="E10" s="19" t="s">
        <v>247</v>
      </c>
      <c r="F10" s="49"/>
      <c r="G10" s="38"/>
      <c r="H10" s="21"/>
      <c r="I10" s="21"/>
      <c r="J10" s="46">
        <v>-1086800</v>
      </c>
      <c r="K10" s="46">
        <f>K11+K13</f>
        <v>0</v>
      </c>
    </row>
    <row r="11" spans="1:11" ht="31.5" customHeight="1" x14ac:dyDescent="0.2">
      <c r="B11" s="18" t="s">
        <v>52</v>
      </c>
      <c r="C11" s="18" t="s">
        <v>56</v>
      </c>
      <c r="D11" s="18"/>
      <c r="E11" s="19" t="s">
        <v>2</v>
      </c>
      <c r="F11" s="40"/>
      <c r="G11" s="38"/>
      <c r="H11" s="21"/>
      <c r="I11" s="21"/>
      <c r="J11" s="46">
        <f>+J12+J20+J22</f>
        <v>-700000</v>
      </c>
      <c r="K11" s="46">
        <f>K12</f>
        <v>0</v>
      </c>
    </row>
    <row r="12" spans="1:11" ht="99" customHeight="1" x14ac:dyDescent="0.2">
      <c r="B12" s="18" t="s">
        <v>50</v>
      </c>
      <c r="C12" s="22" t="s">
        <v>55</v>
      </c>
      <c r="D12" s="22" t="s">
        <v>13</v>
      </c>
      <c r="E12" s="23" t="s">
        <v>51</v>
      </c>
      <c r="F12" s="40" t="s">
        <v>46</v>
      </c>
      <c r="G12" s="21"/>
      <c r="H12" s="21"/>
      <c r="I12" s="21"/>
      <c r="J12" s="47">
        <v>-141000</v>
      </c>
      <c r="K12" s="47">
        <v>0</v>
      </c>
    </row>
    <row r="13" spans="1:11" ht="43.5" hidden="1" customHeight="1" x14ac:dyDescent="0.2">
      <c r="B13" s="18" t="s">
        <v>184</v>
      </c>
      <c r="C13" s="18" t="s">
        <v>185</v>
      </c>
      <c r="D13" s="18"/>
      <c r="E13" s="27" t="s">
        <v>186</v>
      </c>
      <c r="F13" s="49"/>
      <c r="G13" s="21"/>
      <c r="H13" s="21"/>
      <c r="I13" s="21"/>
      <c r="J13" s="46"/>
      <c r="K13" s="46">
        <f>K14</f>
        <v>0</v>
      </c>
    </row>
    <row r="14" spans="1:11" ht="34.5" hidden="1" customHeight="1" x14ac:dyDescent="0.2">
      <c r="B14" s="18" t="s">
        <v>187</v>
      </c>
      <c r="C14" s="18" t="s">
        <v>188</v>
      </c>
      <c r="D14" s="18"/>
      <c r="E14" s="27" t="s">
        <v>189</v>
      </c>
      <c r="F14" s="49"/>
      <c r="G14" s="21"/>
      <c r="H14" s="21"/>
      <c r="I14" s="21"/>
      <c r="J14" s="46">
        <v>800000</v>
      </c>
      <c r="K14" s="46">
        <f>K15</f>
        <v>0</v>
      </c>
    </row>
    <row r="15" spans="1:11" ht="49.5" hidden="1" customHeight="1" x14ac:dyDescent="0.2">
      <c r="B15" s="22" t="s">
        <v>190</v>
      </c>
      <c r="C15" s="22" t="s">
        <v>191</v>
      </c>
      <c r="D15" s="22" t="s">
        <v>192</v>
      </c>
      <c r="E15" s="23" t="s">
        <v>193</v>
      </c>
      <c r="F15" s="41" t="s">
        <v>172</v>
      </c>
      <c r="G15" s="21"/>
      <c r="H15" s="21"/>
      <c r="I15" s="21"/>
      <c r="J15" s="47"/>
      <c r="K15" s="47">
        <v>0</v>
      </c>
    </row>
    <row r="16" spans="1:11" ht="48.75" hidden="1" customHeight="1" x14ac:dyDescent="0.2">
      <c r="B16" s="18" t="s">
        <v>196</v>
      </c>
      <c r="C16" s="18" t="s">
        <v>197</v>
      </c>
      <c r="D16" s="22"/>
      <c r="E16" s="27" t="s">
        <v>198</v>
      </c>
      <c r="F16" s="40"/>
      <c r="G16" s="21"/>
      <c r="H16" s="21"/>
      <c r="I16" s="21"/>
      <c r="J16" s="46"/>
      <c r="K16" s="47">
        <v>0</v>
      </c>
    </row>
    <row r="17" spans="2:11" ht="61.5" hidden="1" customHeight="1" x14ac:dyDescent="0.2">
      <c r="B17" s="18" t="s">
        <v>199</v>
      </c>
      <c r="C17" s="18" t="s">
        <v>200</v>
      </c>
      <c r="D17" s="22"/>
      <c r="E17" s="27" t="s">
        <v>201</v>
      </c>
      <c r="F17" s="40"/>
      <c r="G17" s="21"/>
      <c r="H17" s="21"/>
      <c r="I17" s="21"/>
      <c r="J17" s="46"/>
      <c r="K17" s="47">
        <v>0</v>
      </c>
    </row>
    <row r="18" spans="2:11" ht="68.25" hidden="1" customHeight="1" x14ac:dyDescent="0.2">
      <c r="B18" s="18" t="s">
        <v>202</v>
      </c>
      <c r="C18" s="22" t="s">
        <v>203</v>
      </c>
      <c r="D18" s="22" t="s">
        <v>204</v>
      </c>
      <c r="E18" s="23" t="s">
        <v>205</v>
      </c>
      <c r="F18" s="40" t="s">
        <v>46</v>
      </c>
      <c r="G18" s="21"/>
      <c r="H18" s="21"/>
      <c r="I18" s="21"/>
      <c r="J18" s="47"/>
      <c r="K18" s="47">
        <v>0</v>
      </c>
    </row>
    <row r="19" spans="2:11" ht="34.5" hidden="1" customHeight="1" x14ac:dyDescent="0.2">
      <c r="B19" s="18" t="s">
        <v>206</v>
      </c>
      <c r="C19" s="18" t="s">
        <v>207</v>
      </c>
      <c r="D19" s="22"/>
      <c r="E19" s="27" t="s">
        <v>208</v>
      </c>
      <c r="F19" s="40"/>
      <c r="G19" s="21"/>
      <c r="H19" s="21"/>
      <c r="I19" s="21"/>
      <c r="J19" s="46"/>
      <c r="K19" s="47">
        <v>0</v>
      </c>
    </row>
    <row r="20" spans="2:11" ht="101.25" customHeight="1" x14ac:dyDescent="0.2">
      <c r="B20" s="18" t="s">
        <v>50</v>
      </c>
      <c r="C20" s="22" t="s">
        <v>55</v>
      </c>
      <c r="D20" s="22" t="s">
        <v>13</v>
      </c>
      <c r="E20" s="23" t="s">
        <v>51</v>
      </c>
      <c r="F20" s="40" t="s">
        <v>298</v>
      </c>
      <c r="G20" s="21"/>
      <c r="H20" s="21"/>
      <c r="I20" s="21"/>
      <c r="J20" s="47">
        <v>141000</v>
      </c>
      <c r="K20" s="47">
        <v>0</v>
      </c>
    </row>
    <row r="21" spans="2:11" ht="3" hidden="1" customHeight="1" x14ac:dyDescent="0.2">
      <c r="B21" s="22"/>
      <c r="C21" s="22"/>
      <c r="D21" s="22"/>
      <c r="E21" s="23"/>
      <c r="F21" s="40"/>
      <c r="G21" s="21"/>
      <c r="H21" s="21"/>
      <c r="I21" s="21"/>
      <c r="J21" s="47"/>
      <c r="K21" s="47"/>
    </row>
    <row r="22" spans="2:11" ht="114" customHeight="1" x14ac:dyDescent="0.2">
      <c r="B22" s="18" t="s">
        <v>50</v>
      </c>
      <c r="C22" s="22" t="s">
        <v>55</v>
      </c>
      <c r="D22" s="22" t="s">
        <v>13</v>
      </c>
      <c r="E22" s="23" t="s">
        <v>51</v>
      </c>
      <c r="F22" s="40" t="s">
        <v>46</v>
      </c>
      <c r="G22" s="21"/>
      <c r="H22" s="21"/>
      <c r="I22" s="21"/>
      <c r="J22" s="47">
        <v>-700000</v>
      </c>
      <c r="K22" s="47">
        <v>0</v>
      </c>
    </row>
    <row r="23" spans="2:11" ht="45" customHeight="1" x14ac:dyDescent="0.2">
      <c r="B23" s="18" t="s">
        <v>184</v>
      </c>
      <c r="C23" s="18" t="s">
        <v>185</v>
      </c>
      <c r="D23" s="22"/>
      <c r="E23" s="27" t="s">
        <v>304</v>
      </c>
      <c r="F23" s="40"/>
      <c r="G23" s="21"/>
      <c r="H23" s="21"/>
      <c r="I23" s="21"/>
      <c r="J23" s="46">
        <v>-400000</v>
      </c>
      <c r="K23" s="47">
        <v>0</v>
      </c>
    </row>
    <row r="24" spans="2:11" ht="42" customHeight="1" x14ac:dyDescent="0.2">
      <c r="B24" s="22" t="s">
        <v>190</v>
      </c>
      <c r="C24" s="22" t="s">
        <v>191</v>
      </c>
      <c r="D24" s="22" t="s">
        <v>192</v>
      </c>
      <c r="E24" s="23" t="s">
        <v>193</v>
      </c>
      <c r="F24" s="41" t="s">
        <v>172</v>
      </c>
      <c r="G24" s="21"/>
      <c r="H24" s="21"/>
      <c r="I24" s="21"/>
      <c r="J24" s="47">
        <v>-400000</v>
      </c>
      <c r="K24" s="47">
        <v>0</v>
      </c>
    </row>
    <row r="25" spans="2:11" ht="42" customHeight="1" x14ac:dyDescent="0.2">
      <c r="B25" s="18" t="s">
        <v>196</v>
      </c>
      <c r="C25" s="18" t="s">
        <v>197</v>
      </c>
      <c r="D25" s="22"/>
      <c r="E25" s="27" t="s">
        <v>198</v>
      </c>
      <c r="F25" s="40"/>
      <c r="G25" s="21"/>
      <c r="H25" s="21"/>
      <c r="I25" s="21"/>
      <c r="J25" s="46">
        <v>13200</v>
      </c>
      <c r="K25" s="47">
        <v>0</v>
      </c>
    </row>
    <row r="26" spans="2:11" ht="42" customHeight="1" x14ac:dyDescent="0.2">
      <c r="B26" s="18" t="s">
        <v>206</v>
      </c>
      <c r="C26" s="18" t="s">
        <v>207</v>
      </c>
      <c r="D26" s="22"/>
      <c r="E26" s="27" t="s">
        <v>305</v>
      </c>
      <c r="F26" s="40"/>
      <c r="G26" s="21"/>
      <c r="H26" s="21"/>
      <c r="I26" s="21"/>
      <c r="J26" s="46">
        <v>13200</v>
      </c>
      <c r="K26" s="47">
        <v>0</v>
      </c>
    </row>
    <row r="27" spans="2:11" ht="42" customHeight="1" x14ac:dyDescent="0.2">
      <c r="B27" s="18" t="s">
        <v>306</v>
      </c>
      <c r="C27" s="18" t="s">
        <v>307</v>
      </c>
      <c r="D27" s="22" t="s">
        <v>308</v>
      </c>
      <c r="E27" s="23" t="s">
        <v>309</v>
      </c>
      <c r="F27" s="40" t="s">
        <v>46</v>
      </c>
      <c r="G27" s="21"/>
      <c r="H27" s="21"/>
      <c r="I27" s="21"/>
      <c r="J27" s="47">
        <v>13200</v>
      </c>
      <c r="K27" s="47">
        <v>0</v>
      </c>
    </row>
    <row r="28" spans="2:11" ht="45.75" customHeight="1" x14ac:dyDescent="0.2">
      <c r="B28" s="18" t="s">
        <v>59</v>
      </c>
      <c r="C28" s="26"/>
      <c r="D28" s="22"/>
      <c r="E28" s="27" t="s">
        <v>246</v>
      </c>
      <c r="F28" s="25"/>
      <c r="G28" s="38"/>
      <c r="H28" s="25"/>
      <c r="I28" s="25"/>
      <c r="J28" s="46">
        <f>+J30+J75</f>
        <v>1537610</v>
      </c>
      <c r="K28" s="46">
        <f>K29</f>
        <v>0</v>
      </c>
    </row>
    <row r="29" spans="2:11" ht="42" customHeight="1" x14ac:dyDescent="0.2">
      <c r="B29" s="18" t="s">
        <v>242</v>
      </c>
      <c r="C29" s="26"/>
      <c r="D29" s="22"/>
      <c r="E29" s="27" t="s">
        <v>246</v>
      </c>
      <c r="F29" s="25"/>
      <c r="G29" s="38"/>
      <c r="H29" s="25"/>
      <c r="I29" s="25"/>
      <c r="J29" s="46">
        <v>1537610</v>
      </c>
      <c r="K29" s="46">
        <f>K30+K51</f>
        <v>0</v>
      </c>
    </row>
    <row r="30" spans="2:11" ht="23.25" customHeight="1" x14ac:dyDescent="0.2">
      <c r="B30" s="18" t="s">
        <v>60</v>
      </c>
      <c r="C30" s="24">
        <v>1000</v>
      </c>
      <c r="D30" s="22"/>
      <c r="E30" s="27" t="s">
        <v>7</v>
      </c>
      <c r="F30" s="25"/>
      <c r="G30" s="37"/>
      <c r="H30" s="25"/>
      <c r="I30" s="25"/>
      <c r="J30" s="46">
        <f>+J31+J32+J33+J34+J35+J37+J39+J40+J41+J43+J44+J45+J36</f>
        <v>78000</v>
      </c>
      <c r="K30" s="47">
        <v>0</v>
      </c>
    </row>
    <row r="31" spans="2:11" ht="45.75" customHeight="1" x14ac:dyDescent="0.2">
      <c r="B31" s="18" t="s">
        <v>61</v>
      </c>
      <c r="C31" s="26">
        <v>1010</v>
      </c>
      <c r="D31" s="22" t="s">
        <v>8</v>
      </c>
      <c r="E31" s="23" t="s">
        <v>62</v>
      </c>
      <c r="F31" s="40" t="s">
        <v>46</v>
      </c>
      <c r="G31" s="25"/>
      <c r="H31" s="25"/>
      <c r="I31" s="25"/>
      <c r="J31" s="47">
        <v>-1100000</v>
      </c>
      <c r="K31" s="47">
        <v>0</v>
      </c>
    </row>
    <row r="32" spans="2:11" ht="65.25" customHeight="1" x14ac:dyDescent="0.2">
      <c r="B32" s="18" t="s">
        <v>61</v>
      </c>
      <c r="C32" s="26">
        <v>1010</v>
      </c>
      <c r="D32" s="22" t="s">
        <v>8</v>
      </c>
      <c r="E32" s="23" t="s">
        <v>62</v>
      </c>
      <c r="F32" s="72" t="s">
        <v>267</v>
      </c>
      <c r="G32" s="25"/>
      <c r="H32" s="25"/>
      <c r="I32" s="25"/>
      <c r="J32" s="47">
        <v>230000</v>
      </c>
      <c r="K32" s="47">
        <v>0</v>
      </c>
    </row>
    <row r="33" spans="2:11" ht="58.5" customHeight="1" x14ac:dyDescent="0.2">
      <c r="B33" s="18" t="s">
        <v>61</v>
      </c>
      <c r="C33" s="26">
        <v>1010</v>
      </c>
      <c r="D33" s="22" t="s">
        <v>8</v>
      </c>
      <c r="E33" s="23" t="s">
        <v>62</v>
      </c>
      <c r="F33" s="72" t="s">
        <v>265</v>
      </c>
      <c r="G33" s="25"/>
      <c r="H33" s="25"/>
      <c r="I33" s="25"/>
      <c r="J33" s="47">
        <v>420000</v>
      </c>
      <c r="K33" s="47">
        <v>0</v>
      </c>
    </row>
    <row r="34" spans="2:11" ht="57.75" customHeight="1" x14ac:dyDescent="0.2">
      <c r="B34" s="18" t="s">
        <v>61</v>
      </c>
      <c r="C34" s="26">
        <v>1010</v>
      </c>
      <c r="D34" s="22" t="s">
        <v>8</v>
      </c>
      <c r="E34" s="23" t="s">
        <v>62</v>
      </c>
      <c r="F34" s="72" t="s">
        <v>266</v>
      </c>
      <c r="G34" s="25"/>
      <c r="H34" s="25"/>
      <c r="I34" s="25"/>
      <c r="J34" s="47">
        <v>300000</v>
      </c>
      <c r="K34" s="47">
        <v>0</v>
      </c>
    </row>
    <row r="35" spans="2:11" ht="56.25" customHeight="1" x14ac:dyDescent="0.2">
      <c r="B35" s="18" t="s">
        <v>61</v>
      </c>
      <c r="C35" s="26">
        <v>1010</v>
      </c>
      <c r="D35" s="22" t="s">
        <v>8</v>
      </c>
      <c r="E35" s="23" t="s">
        <v>62</v>
      </c>
      <c r="F35" s="72" t="s">
        <v>268</v>
      </c>
      <c r="G35" s="25"/>
      <c r="H35" s="25"/>
      <c r="I35" s="25"/>
      <c r="J35" s="47">
        <v>150000</v>
      </c>
      <c r="K35" s="47">
        <v>0</v>
      </c>
    </row>
    <row r="36" spans="2:11" ht="56.25" customHeight="1" x14ac:dyDescent="0.2">
      <c r="B36" s="18" t="s">
        <v>61</v>
      </c>
      <c r="C36" s="26">
        <v>1010</v>
      </c>
      <c r="D36" s="22" t="s">
        <v>8</v>
      </c>
      <c r="E36" s="23" t="s">
        <v>62</v>
      </c>
      <c r="F36" s="72" t="s">
        <v>266</v>
      </c>
      <c r="G36" s="25"/>
      <c r="H36" s="25"/>
      <c r="I36" s="25"/>
      <c r="J36" s="47">
        <v>-102000</v>
      </c>
      <c r="K36" s="47">
        <v>0</v>
      </c>
    </row>
    <row r="37" spans="2:11" ht="78" customHeight="1" x14ac:dyDescent="0.2">
      <c r="B37" s="18" t="s">
        <v>63</v>
      </c>
      <c r="C37" s="26">
        <v>1020</v>
      </c>
      <c r="D37" s="22" t="s">
        <v>9</v>
      </c>
      <c r="E37" s="23" t="s">
        <v>261</v>
      </c>
      <c r="F37" s="53" t="s">
        <v>46</v>
      </c>
      <c r="G37" s="37"/>
      <c r="H37" s="25"/>
      <c r="I37" s="25"/>
      <c r="J37" s="47">
        <v>-1300309</v>
      </c>
      <c r="K37" s="47">
        <v>0</v>
      </c>
    </row>
    <row r="38" spans="2:11" ht="35.25" hidden="1" customHeight="1" x14ac:dyDescent="0.2">
      <c r="B38" s="18" t="s">
        <v>64</v>
      </c>
      <c r="C38" s="26">
        <v>1150</v>
      </c>
      <c r="D38" s="22" t="s">
        <v>65</v>
      </c>
      <c r="E38" s="23" t="s">
        <v>66</v>
      </c>
      <c r="F38" s="40" t="s">
        <v>46</v>
      </c>
      <c r="G38" s="25"/>
      <c r="H38" s="25"/>
      <c r="I38" s="25"/>
      <c r="J38" s="46"/>
      <c r="K38" s="47"/>
    </row>
    <row r="39" spans="2:11" ht="99.75" customHeight="1" x14ac:dyDescent="0.2">
      <c r="B39" s="18" t="s">
        <v>63</v>
      </c>
      <c r="C39" s="26">
        <v>1020</v>
      </c>
      <c r="D39" s="22" t="s">
        <v>9</v>
      </c>
      <c r="E39" s="23" t="s">
        <v>261</v>
      </c>
      <c r="F39" s="41" t="s">
        <v>269</v>
      </c>
      <c r="G39" s="25"/>
      <c r="H39" s="25"/>
      <c r="I39" s="25"/>
      <c r="J39" s="47">
        <v>1200309</v>
      </c>
      <c r="K39" s="47">
        <v>0</v>
      </c>
    </row>
    <row r="40" spans="2:11" ht="99.75" customHeight="1" x14ac:dyDescent="0.2">
      <c r="B40" s="18" t="s">
        <v>63</v>
      </c>
      <c r="C40" s="26">
        <v>1020</v>
      </c>
      <c r="D40" s="22" t="s">
        <v>9</v>
      </c>
      <c r="E40" s="23" t="s">
        <v>261</v>
      </c>
      <c r="F40" s="41" t="s">
        <v>270</v>
      </c>
      <c r="G40" s="25"/>
      <c r="H40" s="25"/>
      <c r="I40" s="25"/>
      <c r="J40" s="47">
        <v>50000</v>
      </c>
      <c r="K40" s="47">
        <v>0</v>
      </c>
    </row>
    <row r="41" spans="2:11" ht="93.75" customHeight="1" x14ac:dyDescent="0.2">
      <c r="B41" s="18" t="s">
        <v>63</v>
      </c>
      <c r="C41" s="26">
        <v>1020</v>
      </c>
      <c r="D41" s="22" t="s">
        <v>9</v>
      </c>
      <c r="E41" s="23" t="s">
        <v>261</v>
      </c>
      <c r="F41" s="41" t="s">
        <v>271</v>
      </c>
      <c r="G41" s="25"/>
      <c r="H41" s="25"/>
      <c r="I41" s="25"/>
      <c r="J41" s="47">
        <v>50000</v>
      </c>
      <c r="K41" s="47">
        <v>0</v>
      </c>
    </row>
    <row r="42" spans="2:11" ht="0.75" hidden="1" customHeight="1" x14ac:dyDescent="0.2">
      <c r="B42" s="18" t="s">
        <v>63</v>
      </c>
      <c r="C42" s="26">
        <v>1020</v>
      </c>
      <c r="D42" s="22" t="s">
        <v>9</v>
      </c>
      <c r="E42" s="23" t="s">
        <v>261</v>
      </c>
      <c r="F42" s="40"/>
      <c r="G42" s="25"/>
      <c r="H42" s="25"/>
      <c r="I42" s="25"/>
      <c r="J42" s="46"/>
      <c r="K42" s="47"/>
    </row>
    <row r="43" spans="2:11" ht="105.75" customHeight="1" x14ac:dyDescent="0.2">
      <c r="B43" s="18" t="s">
        <v>63</v>
      </c>
      <c r="C43" s="26">
        <v>1020</v>
      </c>
      <c r="D43" s="22" t="s">
        <v>9</v>
      </c>
      <c r="E43" s="23" t="s">
        <v>261</v>
      </c>
      <c r="F43" s="72" t="s">
        <v>310</v>
      </c>
      <c r="G43" s="25"/>
      <c r="H43" s="25"/>
      <c r="I43" s="25"/>
      <c r="J43" s="47">
        <v>80000</v>
      </c>
      <c r="K43" s="47">
        <v>0</v>
      </c>
    </row>
    <row r="44" spans="2:11" ht="72.75" customHeight="1" x14ac:dyDescent="0.2">
      <c r="B44" s="18" t="s">
        <v>63</v>
      </c>
      <c r="C44" s="26">
        <v>1020</v>
      </c>
      <c r="D44" s="22" t="s">
        <v>9</v>
      </c>
      <c r="E44" s="23" t="s">
        <v>261</v>
      </c>
      <c r="F44" s="40" t="s">
        <v>46</v>
      </c>
      <c r="G44" s="25"/>
      <c r="H44" s="25"/>
      <c r="I44" s="25"/>
      <c r="J44" s="47">
        <v>100000</v>
      </c>
      <c r="K44" s="47">
        <v>0</v>
      </c>
    </row>
    <row r="45" spans="2:11" ht="75.75" hidden="1" customHeight="1" x14ac:dyDescent="0.2">
      <c r="B45" s="18" t="s">
        <v>63</v>
      </c>
      <c r="C45" s="26">
        <v>1020</v>
      </c>
      <c r="D45" s="22" t="s">
        <v>9</v>
      </c>
      <c r="E45" s="23" t="s">
        <v>261</v>
      </c>
      <c r="F45" s="41" t="s">
        <v>342</v>
      </c>
      <c r="G45" s="25"/>
      <c r="H45" s="25"/>
      <c r="I45" s="25"/>
      <c r="J45" s="47"/>
      <c r="K45" s="47">
        <v>0</v>
      </c>
    </row>
    <row r="46" spans="2:11" ht="33.75" customHeight="1" x14ac:dyDescent="0.2">
      <c r="B46" s="18" t="s">
        <v>234</v>
      </c>
      <c r="C46" s="24">
        <v>5000</v>
      </c>
      <c r="D46" s="22"/>
      <c r="E46" s="27" t="s">
        <v>186</v>
      </c>
      <c r="F46" s="40"/>
      <c r="G46" s="25"/>
      <c r="H46" s="25"/>
      <c r="I46" s="25"/>
      <c r="J46" s="46">
        <f>+J48+J50</f>
        <v>0</v>
      </c>
      <c r="K46" s="47"/>
    </row>
    <row r="47" spans="2:11" ht="54" customHeight="1" x14ac:dyDescent="0.2">
      <c r="B47" s="18" t="s">
        <v>259</v>
      </c>
      <c r="C47" s="24">
        <v>5030</v>
      </c>
      <c r="D47" s="22"/>
      <c r="E47" s="27" t="s">
        <v>260</v>
      </c>
      <c r="F47" s="40"/>
      <c r="G47" s="25"/>
      <c r="H47" s="25"/>
      <c r="I47" s="25"/>
      <c r="J47" s="46">
        <v>0</v>
      </c>
      <c r="K47" s="47"/>
    </row>
    <row r="48" spans="2:11" ht="57.75" customHeight="1" x14ac:dyDescent="0.2">
      <c r="B48" s="18" t="s">
        <v>235</v>
      </c>
      <c r="C48" s="26">
        <v>5031</v>
      </c>
      <c r="D48" s="22" t="s">
        <v>192</v>
      </c>
      <c r="E48" s="23" t="s">
        <v>236</v>
      </c>
      <c r="F48" s="53" t="s">
        <v>46</v>
      </c>
      <c r="G48" s="25"/>
      <c r="H48" s="25"/>
      <c r="I48" s="25"/>
      <c r="J48" s="47">
        <v>-85000</v>
      </c>
      <c r="K48" s="47">
        <v>0</v>
      </c>
    </row>
    <row r="49" spans="2:11" ht="15" hidden="1" customHeight="1" x14ac:dyDescent="0.2">
      <c r="B49" s="18"/>
      <c r="C49" s="26"/>
      <c r="D49" s="22"/>
      <c r="E49" s="23"/>
      <c r="F49" s="40"/>
      <c r="G49" s="25"/>
      <c r="H49" s="25"/>
      <c r="I49" s="25"/>
      <c r="J49" s="47"/>
      <c r="K49" s="47"/>
    </row>
    <row r="50" spans="2:11" ht="64.5" customHeight="1" x14ac:dyDescent="0.2">
      <c r="B50" s="18" t="s">
        <v>235</v>
      </c>
      <c r="C50" s="26">
        <v>5031</v>
      </c>
      <c r="D50" s="22" t="s">
        <v>192</v>
      </c>
      <c r="E50" s="23" t="s">
        <v>236</v>
      </c>
      <c r="F50" s="41" t="s">
        <v>272</v>
      </c>
      <c r="G50" s="25"/>
      <c r="H50" s="25"/>
      <c r="I50" s="25"/>
      <c r="J50" s="47">
        <v>85000</v>
      </c>
      <c r="K50" s="47">
        <v>0</v>
      </c>
    </row>
    <row r="51" spans="2:11" ht="1.5" hidden="1" customHeight="1" x14ac:dyDescent="0.2">
      <c r="B51" s="18" t="s">
        <v>67</v>
      </c>
      <c r="C51" s="24">
        <v>7000</v>
      </c>
      <c r="D51" s="22"/>
      <c r="E51" s="27" t="s">
        <v>57</v>
      </c>
      <c r="F51" s="25"/>
      <c r="G51" s="25"/>
      <c r="H51" s="25"/>
      <c r="I51" s="25"/>
      <c r="J51" s="46">
        <f>+J52+J79</f>
        <v>0</v>
      </c>
      <c r="K51" s="47">
        <v>0</v>
      </c>
    </row>
    <row r="52" spans="2:11" ht="30" hidden="1" customHeight="1" x14ac:dyDescent="0.2">
      <c r="B52" s="18" t="s">
        <v>68</v>
      </c>
      <c r="C52" s="24">
        <v>7300</v>
      </c>
      <c r="D52" s="22"/>
      <c r="E52" s="27" t="s">
        <v>58</v>
      </c>
      <c r="F52" s="25"/>
      <c r="G52" s="37"/>
      <c r="H52" s="25"/>
      <c r="I52" s="25"/>
      <c r="J52" s="46">
        <f>+J57+J58+J77+J78+J80+J81+J83+J93+J96+J94+J95</f>
        <v>0</v>
      </c>
      <c r="K52" s="47">
        <v>0</v>
      </c>
    </row>
    <row r="53" spans="2:11" ht="36.75" hidden="1" customHeight="1" x14ac:dyDescent="0.2">
      <c r="B53" s="18" t="s">
        <v>138</v>
      </c>
      <c r="C53" s="24">
        <v>7320</v>
      </c>
      <c r="D53" s="22"/>
      <c r="E53" s="51" t="s">
        <v>139</v>
      </c>
      <c r="F53" s="25"/>
      <c r="G53" s="37"/>
      <c r="H53" s="25"/>
      <c r="I53" s="25"/>
      <c r="J53" s="46">
        <f>+J58+J77+J78+J80+J81+J83</f>
        <v>0</v>
      </c>
      <c r="K53" s="47">
        <v>0</v>
      </c>
    </row>
    <row r="54" spans="2:11" ht="36.75" hidden="1" customHeight="1" x14ac:dyDescent="0.2">
      <c r="B54" s="18" t="s">
        <v>69</v>
      </c>
      <c r="C54" s="26">
        <v>7321</v>
      </c>
      <c r="D54" s="22" t="s">
        <v>6</v>
      </c>
      <c r="E54" s="23" t="s">
        <v>70</v>
      </c>
      <c r="F54" s="25"/>
      <c r="G54" s="37"/>
      <c r="H54" s="25"/>
      <c r="I54" s="25"/>
      <c r="J54" s="46"/>
      <c r="K54" s="47"/>
    </row>
    <row r="55" spans="2:11" ht="36.75" hidden="1" customHeight="1" x14ac:dyDescent="0.2">
      <c r="B55" s="18" t="s">
        <v>69</v>
      </c>
      <c r="C55" s="26">
        <v>7321</v>
      </c>
      <c r="D55" s="22" t="s">
        <v>6</v>
      </c>
      <c r="E55" s="23" t="s">
        <v>70</v>
      </c>
      <c r="F55" s="25"/>
      <c r="G55" s="37"/>
      <c r="H55" s="25"/>
      <c r="I55" s="25"/>
      <c r="J55" s="46"/>
      <c r="K55" s="47"/>
    </row>
    <row r="56" spans="2:11" ht="36.75" hidden="1" customHeight="1" x14ac:dyDescent="0.2">
      <c r="B56" s="18" t="s">
        <v>138</v>
      </c>
      <c r="C56" s="24">
        <v>7320</v>
      </c>
      <c r="D56" s="22"/>
      <c r="E56" s="27" t="s">
        <v>139</v>
      </c>
      <c r="F56" s="25"/>
      <c r="G56" s="37"/>
      <c r="H56" s="25"/>
      <c r="I56" s="25"/>
      <c r="J56" s="46">
        <f>+J57+J58+J77+J78+J80+J81+J83+J94+J95</f>
        <v>0</v>
      </c>
      <c r="K56" s="47">
        <v>0</v>
      </c>
    </row>
    <row r="57" spans="2:11" ht="60.75" hidden="1" customHeight="1" x14ac:dyDescent="0.2">
      <c r="B57" s="18" t="s">
        <v>69</v>
      </c>
      <c r="C57" s="26">
        <v>7321</v>
      </c>
      <c r="D57" s="22" t="s">
        <v>6</v>
      </c>
      <c r="E57" s="23" t="s">
        <v>70</v>
      </c>
      <c r="F57" s="73" t="s">
        <v>231</v>
      </c>
      <c r="G57" s="37" t="s">
        <v>223</v>
      </c>
      <c r="H57" s="47">
        <v>1464572</v>
      </c>
      <c r="I57" s="54">
        <v>20</v>
      </c>
      <c r="J57" s="47"/>
      <c r="K57" s="74">
        <v>100</v>
      </c>
    </row>
    <row r="58" spans="2:11" ht="53.25" hidden="1" customHeight="1" x14ac:dyDescent="0.2">
      <c r="B58" s="18" t="s">
        <v>69</v>
      </c>
      <c r="C58" s="26">
        <v>7321</v>
      </c>
      <c r="D58" s="22" t="s">
        <v>6</v>
      </c>
      <c r="E58" s="23" t="s">
        <v>70</v>
      </c>
      <c r="F58" s="31" t="s">
        <v>230</v>
      </c>
      <c r="G58" s="54">
        <v>2020</v>
      </c>
      <c r="H58" s="76">
        <v>410000</v>
      </c>
      <c r="I58" s="54">
        <v>0</v>
      </c>
      <c r="J58" s="47"/>
      <c r="K58" s="74">
        <v>0</v>
      </c>
    </row>
    <row r="59" spans="2:11" ht="53.25" hidden="1" customHeight="1" x14ac:dyDescent="0.2">
      <c r="B59" s="24">
        <v>1400000</v>
      </c>
      <c r="C59" s="26"/>
      <c r="D59" s="22"/>
      <c r="E59" s="27" t="s">
        <v>11</v>
      </c>
      <c r="F59" s="25"/>
      <c r="G59" s="25"/>
      <c r="H59" s="76"/>
      <c r="I59" s="47"/>
      <c r="J59" s="47"/>
      <c r="K59" s="74">
        <v>0</v>
      </c>
    </row>
    <row r="60" spans="2:11" ht="53.25" hidden="1" customHeight="1" x14ac:dyDescent="0.2">
      <c r="B60" s="24">
        <v>1410000</v>
      </c>
      <c r="C60" s="26"/>
      <c r="D60" s="22"/>
      <c r="E60" s="27" t="s">
        <v>12</v>
      </c>
      <c r="F60" s="25"/>
      <c r="G60" s="25"/>
      <c r="H60" s="76"/>
      <c r="I60" s="47"/>
      <c r="J60" s="47"/>
      <c r="K60" s="74">
        <v>0</v>
      </c>
    </row>
    <row r="61" spans="2:11" ht="56.25" hidden="1" customHeight="1" x14ac:dyDescent="0.2">
      <c r="B61" s="24">
        <v>1410100</v>
      </c>
      <c r="C61" s="26">
        <v>100</v>
      </c>
      <c r="D61" s="22"/>
      <c r="E61" s="27" t="s">
        <v>2</v>
      </c>
      <c r="F61" s="25"/>
      <c r="G61" s="25"/>
      <c r="H61" s="76"/>
      <c r="I61" s="47"/>
      <c r="J61" s="47"/>
      <c r="K61" s="74">
        <v>0</v>
      </c>
    </row>
    <row r="62" spans="2:11" ht="78.75" hidden="1" customHeight="1" x14ac:dyDescent="0.2">
      <c r="B62" s="24">
        <v>1410170</v>
      </c>
      <c r="C62" s="26">
        <v>170</v>
      </c>
      <c r="D62" s="22" t="s">
        <v>13</v>
      </c>
      <c r="E62" s="28" t="s">
        <v>14</v>
      </c>
      <c r="F62" s="25"/>
      <c r="G62" s="25"/>
      <c r="H62" s="76"/>
      <c r="I62" s="47"/>
      <c r="J62" s="47"/>
      <c r="K62" s="74">
        <v>0</v>
      </c>
    </row>
    <row r="63" spans="2:11" ht="46.5" hidden="1" customHeight="1" x14ac:dyDescent="0.2">
      <c r="B63" s="24">
        <v>1412000</v>
      </c>
      <c r="C63" s="26">
        <v>2000</v>
      </c>
      <c r="D63" s="22"/>
      <c r="E63" s="29" t="s">
        <v>15</v>
      </c>
      <c r="F63" s="21"/>
      <c r="G63" s="21"/>
      <c r="H63" s="77"/>
      <c r="I63" s="46"/>
      <c r="J63" s="46"/>
      <c r="K63" s="74">
        <v>0</v>
      </c>
    </row>
    <row r="64" spans="2:11" ht="56.25" hidden="1" customHeight="1" x14ac:dyDescent="0.2">
      <c r="B64" s="24">
        <v>1412010</v>
      </c>
      <c r="C64" s="26">
        <v>2010</v>
      </c>
      <c r="D64" s="22" t="s">
        <v>16</v>
      </c>
      <c r="E64" s="29" t="s">
        <v>17</v>
      </c>
      <c r="F64" s="21"/>
      <c r="G64" s="21"/>
      <c r="H64" s="77"/>
      <c r="I64" s="46"/>
      <c r="J64" s="46"/>
      <c r="K64" s="74">
        <v>0</v>
      </c>
    </row>
    <row r="65" spans="2:11" ht="90.75" hidden="1" customHeight="1" x14ac:dyDescent="0.2">
      <c r="B65" s="24">
        <v>1412010</v>
      </c>
      <c r="C65" s="26">
        <v>2010</v>
      </c>
      <c r="D65" s="22" t="s">
        <v>16</v>
      </c>
      <c r="E65" s="29" t="s">
        <v>17</v>
      </c>
      <c r="F65" s="21"/>
      <c r="G65" s="21"/>
      <c r="H65" s="77"/>
      <c r="I65" s="46"/>
      <c r="J65" s="46"/>
      <c r="K65" s="74">
        <v>0</v>
      </c>
    </row>
    <row r="66" spans="2:11" ht="82.5" hidden="1" customHeight="1" x14ac:dyDescent="0.2">
      <c r="B66" s="24">
        <v>1412140</v>
      </c>
      <c r="C66" s="26">
        <v>2140</v>
      </c>
      <c r="D66" s="22" t="s">
        <v>18</v>
      </c>
      <c r="E66" s="29" t="s">
        <v>19</v>
      </c>
      <c r="F66" s="21"/>
      <c r="G66" s="21"/>
      <c r="H66" s="77"/>
      <c r="I66" s="46"/>
      <c r="J66" s="46"/>
      <c r="K66" s="74">
        <v>0</v>
      </c>
    </row>
    <row r="67" spans="2:11" ht="60" hidden="1" customHeight="1" x14ac:dyDescent="0.2">
      <c r="B67" s="24">
        <v>1412180</v>
      </c>
      <c r="C67" s="26">
        <v>2180</v>
      </c>
      <c r="D67" s="22" t="s">
        <v>20</v>
      </c>
      <c r="E67" s="29" t="s">
        <v>21</v>
      </c>
      <c r="F67" s="21"/>
      <c r="G67" s="21"/>
      <c r="H67" s="77"/>
      <c r="I67" s="46"/>
      <c r="J67" s="46"/>
      <c r="K67" s="74">
        <v>0</v>
      </c>
    </row>
    <row r="68" spans="2:11" ht="65.25" hidden="1" customHeight="1" x14ac:dyDescent="0.2">
      <c r="B68" s="24">
        <v>1412200</v>
      </c>
      <c r="C68" s="26">
        <v>2200</v>
      </c>
      <c r="D68" s="22" t="s">
        <v>22</v>
      </c>
      <c r="E68" s="29" t="s">
        <v>23</v>
      </c>
      <c r="F68" s="21"/>
      <c r="G68" s="21"/>
      <c r="H68" s="77"/>
      <c r="I68" s="46"/>
      <c r="J68" s="46"/>
      <c r="K68" s="74">
        <v>0</v>
      </c>
    </row>
    <row r="69" spans="2:11" ht="69" hidden="1" customHeight="1" x14ac:dyDescent="0.2">
      <c r="B69" s="24">
        <v>1416300</v>
      </c>
      <c r="C69" s="26">
        <v>6300</v>
      </c>
      <c r="D69" s="22"/>
      <c r="E69" s="29" t="s">
        <v>3</v>
      </c>
      <c r="F69" s="21"/>
      <c r="G69" s="21"/>
      <c r="H69" s="77"/>
      <c r="I69" s="46"/>
      <c r="J69" s="46"/>
      <c r="K69" s="74">
        <v>0</v>
      </c>
    </row>
    <row r="70" spans="2:11" ht="81" hidden="1" customHeight="1" x14ac:dyDescent="0.2">
      <c r="B70" s="24">
        <v>1416360</v>
      </c>
      <c r="C70" s="26">
        <v>6360</v>
      </c>
      <c r="D70" s="22" t="s">
        <v>16</v>
      </c>
      <c r="E70" s="29" t="s">
        <v>24</v>
      </c>
      <c r="F70" s="21"/>
      <c r="G70" s="21"/>
      <c r="H70" s="77"/>
      <c r="I70" s="46"/>
      <c r="J70" s="46"/>
      <c r="K70" s="74">
        <v>0</v>
      </c>
    </row>
    <row r="71" spans="2:11" ht="6" hidden="1" customHeight="1" x14ac:dyDescent="0.2">
      <c r="F71" s="21"/>
      <c r="G71" s="21"/>
      <c r="H71" s="77"/>
      <c r="I71" s="46"/>
      <c r="J71" s="46"/>
      <c r="K71" s="74">
        <v>0</v>
      </c>
    </row>
    <row r="72" spans="2:11" ht="60" hidden="1" customHeight="1" x14ac:dyDescent="0.2">
      <c r="F72" s="21"/>
      <c r="G72" s="21"/>
      <c r="H72" s="77"/>
      <c r="I72" s="46"/>
      <c r="J72" s="46"/>
      <c r="K72" s="74">
        <v>0</v>
      </c>
    </row>
    <row r="73" spans="2:11" ht="52.5" hidden="1" customHeight="1" x14ac:dyDescent="0.3">
      <c r="B73" s="86">
        <v>617000</v>
      </c>
      <c r="C73" s="85"/>
      <c r="D73" s="84"/>
      <c r="E73" s="32"/>
      <c r="F73" s="32"/>
      <c r="G73" s="33"/>
      <c r="H73" s="58"/>
      <c r="I73" s="58"/>
      <c r="J73" s="46"/>
      <c r="K73" s="74">
        <v>0</v>
      </c>
    </row>
    <row r="74" spans="2:11" ht="70.5" hidden="1" customHeight="1" x14ac:dyDescent="0.3">
      <c r="B74" s="87">
        <v>617320</v>
      </c>
      <c r="C74" s="85"/>
      <c r="E74" s="34"/>
      <c r="F74" s="34"/>
      <c r="G74" s="35"/>
      <c r="H74" s="59"/>
      <c r="I74" s="59"/>
      <c r="J74" s="46"/>
      <c r="K74" s="74">
        <v>0</v>
      </c>
    </row>
    <row r="75" spans="2:11" ht="70.5" customHeight="1" thickBot="1" x14ac:dyDescent="0.35">
      <c r="B75" s="88" t="s">
        <v>67</v>
      </c>
      <c r="C75" s="92">
        <v>7000</v>
      </c>
      <c r="E75" s="89" t="s">
        <v>57</v>
      </c>
      <c r="F75" s="34"/>
      <c r="G75" s="35"/>
      <c r="H75" s="59"/>
      <c r="I75" s="59"/>
      <c r="J75" s="46">
        <f>+J77+J78+J123+J124+J126+J127+J128+J129+J130+J125</f>
        <v>1459610</v>
      </c>
      <c r="K75" s="74">
        <v>0</v>
      </c>
    </row>
    <row r="76" spans="2:11" ht="70.5" customHeight="1" thickBot="1" x14ac:dyDescent="0.35">
      <c r="B76" s="90" t="s">
        <v>68</v>
      </c>
      <c r="C76" s="93">
        <v>7300</v>
      </c>
      <c r="D76" s="84"/>
      <c r="E76" s="89" t="s">
        <v>58</v>
      </c>
      <c r="F76" s="34"/>
      <c r="G76" s="35"/>
      <c r="H76" s="59"/>
      <c r="I76" s="59"/>
      <c r="J76" s="46">
        <v>1459610</v>
      </c>
      <c r="K76" s="74">
        <v>0</v>
      </c>
    </row>
    <row r="77" spans="2:11" ht="108" customHeight="1" x14ac:dyDescent="0.2">
      <c r="B77" s="18" t="s">
        <v>69</v>
      </c>
      <c r="C77" s="91">
        <v>7321</v>
      </c>
      <c r="D77" s="22" t="s">
        <v>6</v>
      </c>
      <c r="E77" s="23" t="s">
        <v>70</v>
      </c>
      <c r="F77" s="31" t="s">
        <v>303</v>
      </c>
      <c r="G77" s="31"/>
      <c r="H77" s="78"/>
      <c r="I77" s="60"/>
      <c r="J77" s="47">
        <v>80620</v>
      </c>
      <c r="K77" s="74">
        <v>0</v>
      </c>
    </row>
    <row r="78" spans="2:11" ht="69" customHeight="1" x14ac:dyDescent="0.2">
      <c r="B78" s="18" t="s">
        <v>69</v>
      </c>
      <c r="C78" s="26">
        <v>7321</v>
      </c>
      <c r="D78" s="22" t="s">
        <v>6</v>
      </c>
      <c r="E78" s="23" t="s">
        <v>70</v>
      </c>
      <c r="F78" s="31" t="s">
        <v>302</v>
      </c>
      <c r="G78" s="31"/>
      <c r="H78" s="78"/>
      <c r="I78" s="60"/>
      <c r="J78" s="47">
        <v>-80620</v>
      </c>
      <c r="K78" s="74">
        <v>0</v>
      </c>
    </row>
    <row r="79" spans="2:11" ht="3" customHeight="1" x14ac:dyDescent="0.2">
      <c r="B79" s="18" t="s">
        <v>69</v>
      </c>
      <c r="C79" s="26">
        <v>7321</v>
      </c>
      <c r="D79" s="22" t="s">
        <v>6</v>
      </c>
      <c r="E79" s="23" t="s">
        <v>70</v>
      </c>
      <c r="F79" s="31"/>
      <c r="G79" s="35"/>
      <c r="H79" s="59"/>
      <c r="I79" s="61"/>
      <c r="J79" s="46"/>
      <c r="K79" s="74">
        <v>0</v>
      </c>
    </row>
    <row r="80" spans="2:11" ht="90.75" hidden="1" customHeight="1" x14ac:dyDescent="0.2">
      <c r="B80" s="18" t="s">
        <v>69</v>
      </c>
      <c r="C80" s="26">
        <v>7321</v>
      </c>
      <c r="D80" s="22" t="s">
        <v>6</v>
      </c>
      <c r="E80" s="23" t="s">
        <v>70</v>
      </c>
      <c r="F80" s="31" t="s">
        <v>229</v>
      </c>
      <c r="G80" s="31" t="s">
        <v>227</v>
      </c>
      <c r="H80" s="78">
        <v>410000</v>
      </c>
      <c r="I80" s="60">
        <v>0</v>
      </c>
      <c r="J80" s="47"/>
      <c r="K80" s="74">
        <v>0</v>
      </c>
    </row>
    <row r="81" spans="2:11" ht="67.5" hidden="1" customHeight="1" x14ac:dyDescent="0.2">
      <c r="B81" s="18" t="s">
        <v>69</v>
      </c>
      <c r="C81" s="26">
        <v>7321</v>
      </c>
      <c r="D81" s="22" t="s">
        <v>6</v>
      </c>
      <c r="E81" s="23" t="s">
        <v>70</v>
      </c>
      <c r="F81" s="31" t="s">
        <v>228</v>
      </c>
      <c r="G81" s="31" t="s">
        <v>227</v>
      </c>
      <c r="H81" s="78">
        <v>415000</v>
      </c>
      <c r="I81" s="60">
        <v>0</v>
      </c>
      <c r="J81" s="47"/>
      <c r="K81" s="74">
        <v>0</v>
      </c>
    </row>
    <row r="82" spans="2:11" ht="54.75" hidden="1" customHeight="1" x14ac:dyDescent="0.2">
      <c r="B82" s="18"/>
      <c r="C82" s="26"/>
      <c r="D82" s="22"/>
      <c r="E82" s="23"/>
      <c r="F82" s="31"/>
      <c r="G82" s="35"/>
      <c r="H82" s="59"/>
      <c r="I82" s="61"/>
      <c r="J82" s="46"/>
      <c r="K82" s="74">
        <v>0</v>
      </c>
    </row>
    <row r="83" spans="2:11" ht="76.5" hidden="1" customHeight="1" x14ac:dyDescent="0.2">
      <c r="B83" s="18" t="s">
        <v>69</v>
      </c>
      <c r="C83" s="26">
        <v>7321</v>
      </c>
      <c r="D83" s="22" t="s">
        <v>6</v>
      </c>
      <c r="E83" s="23" t="s">
        <v>70</v>
      </c>
      <c r="F83" s="31" t="s">
        <v>226</v>
      </c>
      <c r="G83" s="31" t="s">
        <v>227</v>
      </c>
      <c r="H83" s="78">
        <v>415000</v>
      </c>
      <c r="I83" s="60">
        <v>0</v>
      </c>
      <c r="J83" s="47"/>
      <c r="K83" s="74">
        <v>0</v>
      </c>
    </row>
    <row r="84" spans="2:11" ht="44.25" hidden="1" customHeight="1" x14ac:dyDescent="0.2">
      <c r="B84" s="18" t="s">
        <v>140</v>
      </c>
      <c r="C84" s="24">
        <v>7360</v>
      </c>
      <c r="D84" s="22"/>
      <c r="E84" s="27" t="s">
        <v>141</v>
      </c>
      <c r="F84" s="31"/>
      <c r="G84" s="35"/>
      <c r="H84" s="61"/>
      <c r="I84" s="61"/>
      <c r="J84" s="46"/>
      <c r="K84" s="74">
        <v>0</v>
      </c>
    </row>
    <row r="85" spans="2:11" ht="69.75" hidden="1" customHeight="1" x14ac:dyDescent="0.2">
      <c r="B85" s="18" t="s">
        <v>137</v>
      </c>
      <c r="C85" s="26">
        <v>7363</v>
      </c>
      <c r="D85" s="22" t="s">
        <v>6</v>
      </c>
      <c r="E85" s="23" t="s">
        <v>70</v>
      </c>
      <c r="F85" s="31" t="s">
        <v>136</v>
      </c>
      <c r="G85" s="35"/>
      <c r="H85" s="61"/>
      <c r="I85" s="61"/>
      <c r="J85" s="47"/>
      <c r="K85" s="74">
        <v>0</v>
      </c>
    </row>
    <row r="86" spans="2:11" ht="87" hidden="1" customHeight="1" x14ac:dyDescent="0.2">
      <c r="B86" s="18" t="s">
        <v>137</v>
      </c>
      <c r="C86" s="26">
        <v>7363</v>
      </c>
      <c r="D86" s="22" t="s">
        <v>6</v>
      </c>
      <c r="E86" s="23" t="s">
        <v>70</v>
      </c>
      <c r="F86" s="31" t="s">
        <v>135</v>
      </c>
      <c r="G86" s="35"/>
      <c r="H86" s="61"/>
      <c r="I86" s="61"/>
      <c r="J86" s="47"/>
      <c r="K86" s="74">
        <v>0</v>
      </c>
    </row>
    <row r="87" spans="2:11" ht="69.75" hidden="1" customHeight="1" x14ac:dyDescent="0.2">
      <c r="B87" s="18" t="s">
        <v>69</v>
      </c>
      <c r="C87" s="26">
        <v>7321</v>
      </c>
      <c r="D87" s="22" t="s">
        <v>6</v>
      </c>
      <c r="E87" s="23" t="s">
        <v>70</v>
      </c>
      <c r="F87" s="31" t="s">
        <v>133</v>
      </c>
      <c r="G87" s="35"/>
      <c r="H87" s="61"/>
      <c r="I87" s="61"/>
      <c r="J87" s="47"/>
      <c r="K87" s="74">
        <v>0</v>
      </c>
    </row>
    <row r="88" spans="2:11" ht="67.5" hidden="1" customHeight="1" x14ac:dyDescent="0.2">
      <c r="B88" s="18" t="s">
        <v>69</v>
      </c>
      <c r="C88" s="26">
        <v>7321</v>
      </c>
      <c r="D88" s="22" t="s">
        <v>6</v>
      </c>
      <c r="E88" s="23" t="s">
        <v>70</v>
      </c>
      <c r="F88" s="31" t="s">
        <v>71</v>
      </c>
      <c r="G88" s="35"/>
      <c r="H88" s="61"/>
      <c r="I88" s="61"/>
      <c r="J88" s="46"/>
      <c r="K88" s="74">
        <v>0</v>
      </c>
    </row>
    <row r="89" spans="2:11" ht="126" hidden="1" customHeight="1" x14ac:dyDescent="0.2">
      <c r="B89" s="18" t="s">
        <v>69</v>
      </c>
      <c r="C89" s="26">
        <v>7321</v>
      </c>
      <c r="D89" s="22" t="s">
        <v>6</v>
      </c>
      <c r="E89" s="23" t="s">
        <v>70</v>
      </c>
      <c r="F89" s="31" t="s">
        <v>72</v>
      </c>
      <c r="G89" s="35"/>
      <c r="H89" s="61"/>
      <c r="I89" s="61"/>
      <c r="J89" s="46"/>
      <c r="K89" s="74">
        <v>0</v>
      </c>
    </row>
    <row r="90" spans="2:11" ht="73.5" hidden="1" customHeight="1" x14ac:dyDescent="0.2">
      <c r="B90" s="18" t="s">
        <v>69</v>
      </c>
      <c r="C90" s="26">
        <v>7321</v>
      </c>
      <c r="D90" s="22" t="s">
        <v>6</v>
      </c>
      <c r="E90" s="23" t="s">
        <v>70</v>
      </c>
      <c r="F90" s="41" t="s">
        <v>73</v>
      </c>
      <c r="G90" s="35"/>
      <c r="H90" s="61"/>
      <c r="I90" s="61"/>
      <c r="J90" s="46"/>
      <c r="K90" s="74">
        <v>0</v>
      </c>
    </row>
    <row r="91" spans="2:11" ht="69.75" hidden="1" customHeight="1" x14ac:dyDescent="0.2">
      <c r="B91" s="18" t="s">
        <v>69</v>
      </c>
      <c r="C91" s="26">
        <v>7321</v>
      </c>
      <c r="D91" s="22" t="s">
        <v>6</v>
      </c>
      <c r="E91" s="23" t="s">
        <v>70</v>
      </c>
      <c r="F91" s="41" t="s">
        <v>134</v>
      </c>
      <c r="G91" s="36"/>
      <c r="H91" s="62"/>
      <c r="I91" s="62"/>
      <c r="J91" s="47"/>
      <c r="K91" s="74">
        <v>0</v>
      </c>
    </row>
    <row r="92" spans="2:11" ht="72.75" hidden="1" customHeight="1" x14ac:dyDescent="0.2">
      <c r="B92" s="18" t="s">
        <v>69</v>
      </c>
      <c r="C92" s="26">
        <v>7321</v>
      </c>
      <c r="D92" s="22" t="s">
        <v>6</v>
      </c>
      <c r="E92" s="23" t="s">
        <v>70</v>
      </c>
      <c r="F92" s="41" t="s">
        <v>74</v>
      </c>
      <c r="G92" s="21"/>
      <c r="H92" s="46"/>
      <c r="I92" s="46"/>
      <c r="J92" s="46"/>
      <c r="K92" s="74">
        <v>0</v>
      </c>
    </row>
    <row r="93" spans="2:11" ht="58.5" hidden="1" customHeight="1" x14ac:dyDescent="0.2">
      <c r="B93" s="18" t="s">
        <v>232</v>
      </c>
      <c r="C93" s="26">
        <v>7340</v>
      </c>
      <c r="D93" s="22" t="s">
        <v>6</v>
      </c>
      <c r="E93" s="23" t="s">
        <v>233</v>
      </c>
      <c r="F93" s="41" t="s">
        <v>239</v>
      </c>
      <c r="G93" s="54">
        <v>2019</v>
      </c>
      <c r="H93" s="46"/>
      <c r="I93" s="54">
        <v>0</v>
      </c>
      <c r="J93" s="47"/>
      <c r="K93" s="74">
        <v>0</v>
      </c>
    </row>
    <row r="94" spans="2:11" ht="69.75" hidden="1" customHeight="1" x14ac:dyDescent="0.2">
      <c r="B94" s="18" t="s">
        <v>69</v>
      </c>
      <c r="C94" s="26">
        <v>7321</v>
      </c>
      <c r="D94" s="22" t="s">
        <v>6</v>
      </c>
      <c r="E94" s="23" t="s">
        <v>70</v>
      </c>
      <c r="F94" s="41" t="s">
        <v>254</v>
      </c>
      <c r="G94" s="54">
        <v>2020</v>
      </c>
      <c r="H94" s="47">
        <v>5800000</v>
      </c>
      <c r="I94" s="54">
        <v>0</v>
      </c>
      <c r="J94" s="47"/>
      <c r="K94" s="74">
        <v>100</v>
      </c>
    </row>
    <row r="95" spans="2:11" ht="49.5" hidden="1" customHeight="1" x14ac:dyDescent="0.2">
      <c r="B95" s="18" t="s">
        <v>69</v>
      </c>
      <c r="C95" s="26">
        <v>7321</v>
      </c>
      <c r="D95" s="22" t="s">
        <v>6</v>
      </c>
      <c r="E95" s="23" t="s">
        <v>70</v>
      </c>
      <c r="F95" s="41" t="s">
        <v>255</v>
      </c>
      <c r="G95" s="54">
        <v>2020</v>
      </c>
      <c r="H95" s="47">
        <v>5708138</v>
      </c>
      <c r="I95" s="54">
        <v>0</v>
      </c>
      <c r="J95" s="47"/>
      <c r="K95" s="74">
        <v>100</v>
      </c>
    </row>
    <row r="96" spans="2:11" ht="53.25" hidden="1" customHeight="1" x14ac:dyDescent="0.2">
      <c r="B96" s="18" t="s">
        <v>232</v>
      </c>
      <c r="C96" s="26">
        <v>7340</v>
      </c>
      <c r="D96" s="22" t="s">
        <v>6</v>
      </c>
      <c r="E96" s="23" t="s">
        <v>233</v>
      </c>
      <c r="F96" s="41" t="s">
        <v>240</v>
      </c>
      <c r="G96" s="25" t="s">
        <v>223</v>
      </c>
      <c r="H96" s="47">
        <v>554992</v>
      </c>
      <c r="I96" s="54">
        <v>60</v>
      </c>
      <c r="J96" s="47"/>
      <c r="K96" s="74">
        <v>100</v>
      </c>
    </row>
    <row r="97" spans="2:11" ht="49.5" hidden="1" customHeight="1" x14ac:dyDescent="0.2">
      <c r="B97" s="18"/>
      <c r="C97" s="26"/>
      <c r="D97" s="22"/>
      <c r="E97" s="23"/>
      <c r="F97" s="41"/>
      <c r="G97" s="21"/>
      <c r="H97" s="46"/>
      <c r="I97" s="46"/>
      <c r="J97" s="46"/>
      <c r="K97" s="47"/>
    </row>
    <row r="98" spans="2:11" ht="50.25" hidden="1" customHeight="1" x14ac:dyDescent="0.2">
      <c r="B98" s="18" t="s">
        <v>75</v>
      </c>
      <c r="C98" s="26"/>
      <c r="D98" s="22"/>
      <c r="E98" s="27" t="s">
        <v>245</v>
      </c>
      <c r="F98" s="21"/>
      <c r="G98" s="21"/>
      <c r="H98" s="46"/>
      <c r="I98" s="46"/>
      <c r="J98" s="46">
        <f>+J102+J105</f>
        <v>0</v>
      </c>
      <c r="K98" s="47">
        <v>0</v>
      </c>
    </row>
    <row r="99" spans="2:11" ht="60" hidden="1" customHeight="1" x14ac:dyDescent="0.2">
      <c r="B99" s="18" t="s">
        <v>76</v>
      </c>
      <c r="C99" s="26"/>
      <c r="D99" s="22"/>
      <c r="E99" s="27" t="s">
        <v>244</v>
      </c>
      <c r="F99" s="21"/>
      <c r="G99" s="21"/>
      <c r="H99" s="46"/>
      <c r="I99" s="46"/>
      <c r="J99" s="46"/>
      <c r="K99" s="47">
        <v>0</v>
      </c>
    </row>
    <row r="100" spans="2:11" ht="81" hidden="1" customHeight="1" x14ac:dyDescent="0.2">
      <c r="B100" s="18" t="s">
        <v>145</v>
      </c>
      <c r="C100" s="18" t="s">
        <v>56</v>
      </c>
      <c r="D100" s="22"/>
      <c r="E100" s="19" t="s">
        <v>2</v>
      </c>
      <c r="F100" s="21"/>
      <c r="G100" s="21"/>
      <c r="H100" s="46"/>
      <c r="I100" s="46"/>
      <c r="J100" s="46"/>
      <c r="K100" s="46">
        <v>0</v>
      </c>
    </row>
    <row r="101" spans="2:11" ht="100.5" hidden="1" customHeight="1" x14ac:dyDescent="0.2">
      <c r="B101" s="18" t="s">
        <v>144</v>
      </c>
      <c r="C101" s="22" t="s">
        <v>111</v>
      </c>
      <c r="D101" s="22" t="s">
        <v>13</v>
      </c>
      <c r="E101" s="23" t="s">
        <v>88</v>
      </c>
      <c r="F101" s="40" t="s">
        <v>46</v>
      </c>
      <c r="G101" s="21"/>
      <c r="H101" s="46"/>
      <c r="I101" s="46"/>
      <c r="J101" s="47"/>
      <c r="K101" s="46">
        <v>0</v>
      </c>
    </row>
    <row r="102" spans="2:11" ht="150" hidden="1" customHeight="1" x14ac:dyDescent="0.2">
      <c r="B102" s="18" t="s">
        <v>78</v>
      </c>
      <c r="C102" s="24">
        <v>2000</v>
      </c>
      <c r="D102" s="22"/>
      <c r="E102" s="27" t="s">
        <v>15</v>
      </c>
      <c r="F102" s="40"/>
      <c r="G102" s="21"/>
      <c r="H102" s="46"/>
      <c r="I102" s="46"/>
      <c r="J102" s="46">
        <f>+J103+J104</f>
        <v>0</v>
      </c>
      <c r="K102" s="47">
        <v>0</v>
      </c>
    </row>
    <row r="103" spans="2:11" ht="2.25" hidden="1" customHeight="1" x14ac:dyDescent="0.2">
      <c r="B103" s="18" t="s">
        <v>77</v>
      </c>
      <c r="C103" s="26">
        <v>2010</v>
      </c>
      <c r="D103" s="22" t="s">
        <v>16</v>
      </c>
      <c r="E103" s="23" t="s">
        <v>17</v>
      </c>
      <c r="F103" s="41" t="s">
        <v>172</v>
      </c>
      <c r="G103" s="21"/>
      <c r="H103" s="46"/>
      <c r="I103" s="46"/>
      <c r="J103" s="47"/>
      <c r="K103" s="47">
        <v>0</v>
      </c>
    </row>
    <row r="104" spans="2:11" ht="90.75" hidden="1" customHeight="1" x14ac:dyDescent="0.2">
      <c r="B104" s="18" t="s">
        <v>142</v>
      </c>
      <c r="C104" s="26">
        <v>2100</v>
      </c>
      <c r="D104" s="22" t="s">
        <v>18</v>
      </c>
      <c r="E104" s="23" t="s">
        <v>143</v>
      </c>
      <c r="F104" s="41" t="s">
        <v>172</v>
      </c>
      <c r="G104" s="21"/>
      <c r="H104" s="46"/>
      <c r="I104" s="46"/>
      <c r="J104" s="47"/>
      <c r="K104" s="47">
        <v>0</v>
      </c>
    </row>
    <row r="105" spans="2:11" ht="87" hidden="1" customHeight="1" x14ac:dyDescent="0.2">
      <c r="B105" s="18" t="s">
        <v>79</v>
      </c>
      <c r="C105" s="24">
        <v>7000</v>
      </c>
      <c r="D105" s="22"/>
      <c r="E105" s="27" t="s">
        <v>57</v>
      </c>
      <c r="F105" s="40"/>
      <c r="G105" s="21"/>
      <c r="H105" s="46"/>
      <c r="I105" s="46"/>
      <c r="J105" s="46">
        <f>+J106+J111</f>
        <v>0</v>
      </c>
      <c r="K105" s="47">
        <v>0</v>
      </c>
    </row>
    <row r="106" spans="2:11" ht="90.75" hidden="1" customHeight="1" x14ac:dyDescent="0.2">
      <c r="B106" s="18" t="s">
        <v>80</v>
      </c>
      <c r="C106" s="24">
        <v>7300</v>
      </c>
      <c r="D106" s="22"/>
      <c r="E106" s="27" t="s">
        <v>58</v>
      </c>
      <c r="F106" s="40"/>
      <c r="G106" s="21"/>
      <c r="H106" s="46"/>
      <c r="I106" s="46"/>
      <c r="J106" s="46"/>
      <c r="K106" s="47">
        <v>0</v>
      </c>
    </row>
    <row r="107" spans="2:11" ht="69" hidden="1" customHeight="1" x14ac:dyDescent="0.2">
      <c r="B107" s="18" t="s">
        <v>256</v>
      </c>
      <c r="C107" s="24">
        <v>7320</v>
      </c>
      <c r="D107" s="22"/>
      <c r="E107" s="27" t="s">
        <v>139</v>
      </c>
      <c r="F107" s="40"/>
      <c r="G107" s="21"/>
      <c r="H107" s="46"/>
      <c r="I107" s="46"/>
      <c r="J107" s="46">
        <v>1000000</v>
      </c>
      <c r="K107" s="47">
        <v>0</v>
      </c>
    </row>
    <row r="108" spans="2:11" ht="83.25" hidden="1" customHeight="1" x14ac:dyDescent="0.2">
      <c r="B108" s="18" t="s">
        <v>81</v>
      </c>
      <c r="C108" s="26">
        <v>7322</v>
      </c>
      <c r="D108" s="22" t="s">
        <v>6</v>
      </c>
      <c r="E108" s="23" t="s">
        <v>82</v>
      </c>
      <c r="F108" s="41" t="s">
        <v>241</v>
      </c>
      <c r="G108" s="54" t="s">
        <v>213</v>
      </c>
      <c r="H108" s="47">
        <v>48545036</v>
      </c>
      <c r="I108" s="47">
        <v>0</v>
      </c>
      <c r="J108" s="47"/>
      <c r="K108" s="74">
        <v>50</v>
      </c>
    </row>
    <row r="109" spans="2:11" ht="98.25" hidden="1" customHeight="1" x14ac:dyDescent="0.2">
      <c r="B109" s="18" t="s">
        <v>81</v>
      </c>
      <c r="C109" s="26">
        <v>7322</v>
      </c>
      <c r="D109" s="22" t="s">
        <v>6</v>
      </c>
      <c r="E109" s="23" t="s">
        <v>82</v>
      </c>
      <c r="F109" s="41" t="s">
        <v>83</v>
      </c>
      <c r="G109" s="21"/>
      <c r="H109" s="46"/>
      <c r="I109" s="46"/>
      <c r="J109" s="46"/>
      <c r="K109" s="46"/>
    </row>
    <row r="110" spans="2:11" ht="83.25" hidden="1" customHeight="1" x14ac:dyDescent="0.2">
      <c r="B110" s="18" t="s">
        <v>81</v>
      </c>
      <c r="C110" s="26">
        <v>7322</v>
      </c>
      <c r="D110" s="22" t="s">
        <v>6</v>
      </c>
      <c r="E110" s="23" t="s">
        <v>82</v>
      </c>
      <c r="F110" s="41" t="s">
        <v>84</v>
      </c>
      <c r="G110" s="21"/>
      <c r="H110" s="46"/>
      <c r="I110" s="46"/>
      <c r="J110" s="46"/>
      <c r="K110" s="46"/>
    </row>
    <row r="111" spans="2:11" ht="67.5" hidden="1" customHeight="1" x14ac:dyDescent="0.2">
      <c r="B111" s="18" t="s">
        <v>194</v>
      </c>
      <c r="C111" s="26">
        <v>7340</v>
      </c>
      <c r="D111" s="22" t="s">
        <v>6</v>
      </c>
      <c r="E111" s="23" t="s">
        <v>195</v>
      </c>
      <c r="F111" s="41" t="s">
        <v>238</v>
      </c>
      <c r="G111" s="47">
        <v>2020</v>
      </c>
      <c r="H111" s="47">
        <v>700000</v>
      </c>
      <c r="I111" s="47">
        <v>0</v>
      </c>
      <c r="J111" s="47"/>
      <c r="K111" s="74">
        <v>100</v>
      </c>
    </row>
    <row r="112" spans="2:11" ht="66" hidden="1" customHeight="1" x14ac:dyDescent="0.2">
      <c r="B112" s="18"/>
      <c r="C112" s="26"/>
      <c r="D112" s="22"/>
      <c r="E112" s="23"/>
      <c r="F112" s="41"/>
      <c r="G112" s="21"/>
      <c r="H112" s="46"/>
      <c r="I112" s="46"/>
      <c r="J112" s="46"/>
      <c r="K112" s="46"/>
    </row>
    <row r="113" spans="2:11" ht="73.5" hidden="1" customHeight="1" x14ac:dyDescent="0.2">
      <c r="B113" s="18" t="s">
        <v>85</v>
      </c>
      <c r="C113" s="18"/>
      <c r="D113" s="18"/>
      <c r="E113" s="19" t="s">
        <v>243</v>
      </c>
      <c r="F113" s="41"/>
      <c r="G113" s="21"/>
      <c r="H113" s="46"/>
      <c r="I113" s="46"/>
      <c r="J113" s="46">
        <f>+J115+J117+J121</f>
        <v>0</v>
      </c>
      <c r="K113" s="47">
        <v>0</v>
      </c>
    </row>
    <row r="114" spans="2:11" ht="84.75" hidden="1" customHeight="1" x14ac:dyDescent="0.2">
      <c r="B114" s="18" t="s">
        <v>86</v>
      </c>
      <c r="C114" s="18"/>
      <c r="D114" s="18"/>
      <c r="E114" s="19" t="s">
        <v>243</v>
      </c>
      <c r="F114" s="41"/>
      <c r="G114" s="21"/>
      <c r="H114" s="46"/>
      <c r="I114" s="46"/>
      <c r="J114" s="46"/>
      <c r="K114" s="47">
        <v>0</v>
      </c>
    </row>
    <row r="115" spans="2:11" ht="93.75" hidden="1" customHeight="1" x14ac:dyDescent="0.2">
      <c r="B115" s="18" t="s">
        <v>87</v>
      </c>
      <c r="C115" s="18" t="s">
        <v>56</v>
      </c>
      <c r="D115" s="18"/>
      <c r="E115" s="19" t="s">
        <v>2</v>
      </c>
      <c r="F115" s="41"/>
      <c r="G115" s="21"/>
      <c r="H115" s="46"/>
      <c r="I115" s="46"/>
      <c r="J115" s="46"/>
      <c r="K115" s="47">
        <v>0</v>
      </c>
    </row>
    <row r="116" spans="2:11" ht="75" hidden="1" customHeight="1" x14ac:dyDescent="0.2">
      <c r="B116" s="18" t="s">
        <v>89</v>
      </c>
      <c r="C116" s="22" t="s">
        <v>111</v>
      </c>
      <c r="D116" s="22" t="s">
        <v>13</v>
      </c>
      <c r="E116" s="23" t="s">
        <v>88</v>
      </c>
      <c r="F116" s="40" t="s">
        <v>46</v>
      </c>
      <c r="G116" s="21"/>
      <c r="H116" s="46"/>
      <c r="I116" s="46"/>
      <c r="J116" s="47"/>
      <c r="K116" s="47">
        <v>0</v>
      </c>
    </row>
    <row r="117" spans="2:11" ht="78.75" hidden="1" customHeight="1" x14ac:dyDescent="0.2">
      <c r="B117" s="18" t="s">
        <v>90</v>
      </c>
      <c r="C117" s="24">
        <v>3000</v>
      </c>
      <c r="D117" s="18"/>
      <c r="E117" s="27" t="s">
        <v>91</v>
      </c>
      <c r="F117" s="41"/>
      <c r="G117" s="21"/>
      <c r="H117" s="46"/>
      <c r="I117" s="46"/>
      <c r="J117" s="46">
        <f>+J119+J120</f>
        <v>0</v>
      </c>
      <c r="K117" s="46">
        <f>K118</f>
        <v>0</v>
      </c>
    </row>
    <row r="118" spans="2:11" ht="3.75" hidden="1" customHeight="1" x14ac:dyDescent="0.2">
      <c r="B118" s="18" t="s">
        <v>92</v>
      </c>
      <c r="C118" s="26">
        <v>3100</v>
      </c>
      <c r="D118" s="22"/>
      <c r="E118" s="27" t="s">
        <v>93</v>
      </c>
      <c r="F118" s="41"/>
      <c r="G118" s="21"/>
      <c r="H118" s="46"/>
      <c r="I118" s="46"/>
      <c r="J118" s="46">
        <v>111300</v>
      </c>
      <c r="K118" s="46">
        <f>K119+K120</f>
        <v>0</v>
      </c>
    </row>
    <row r="119" spans="2:11" ht="46.5" hidden="1" customHeight="1" x14ac:dyDescent="0.2">
      <c r="B119" s="18" t="s">
        <v>94</v>
      </c>
      <c r="C119" s="26">
        <v>3104</v>
      </c>
      <c r="D119" s="22" t="s">
        <v>95</v>
      </c>
      <c r="E119" s="23" t="s">
        <v>96</v>
      </c>
      <c r="F119" s="40" t="s">
        <v>46</v>
      </c>
      <c r="G119" s="21"/>
      <c r="H119" s="46"/>
      <c r="I119" s="46"/>
      <c r="J119" s="47"/>
      <c r="K119" s="47">
        <v>0</v>
      </c>
    </row>
    <row r="120" spans="2:11" ht="59.25" hidden="1" customHeight="1" x14ac:dyDescent="0.2">
      <c r="B120" s="18" t="s">
        <v>97</v>
      </c>
      <c r="C120" s="26">
        <v>3105</v>
      </c>
      <c r="D120" s="22" t="s">
        <v>98</v>
      </c>
      <c r="E120" s="23" t="s">
        <v>99</v>
      </c>
      <c r="F120" s="40" t="s">
        <v>46</v>
      </c>
      <c r="G120" s="21"/>
      <c r="H120" s="46"/>
      <c r="I120" s="46"/>
      <c r="J120" s="47"/>
      <c r="K120" s="47">
        <v>0</v>
      </c>
    </row>
    <row r="121" spans="2:11" ht="69" hidden="1" customHeight="1" x14ac:dyDescent="0.2">
      <c r="B121" s="18" t="s">
        <v>209</v>
      </c>
      <c r="C121" s="24">
        <v>7000</v>
      </c>
      <c r="D121" s="22"/>
      <c r="E121" s="27" t="s">
        <v>57</v>
      </c>
      <c r="F121" s="40"/>
      <c r="G121" s="21"/>
      <c r="H121" s="46"/>
      <c r="I121" s="46"/>
      <c r="J121" s="46"/>
      <c r="K121" s="47">
        <v>0</v>
      </c>
    </row>
    <row r="122" spans="2:11" ht="78.75" hidden="1" customHeight="1" x14ac:dyDescent="0.2">
      <c r="B122" s="18" t="s">
        <v>210</v>
      </c>
      <c r="C122" s="24">
        <v>7300</v>
      </c>
      <c r="D122" s="22"/>
      <c r="E122" s="27" t="s">
        <v>211</v>
      </c>
      <c r="F122" s="40"/>
      <c r="G122" s="21"/>
      <c r="H122" s="46"/>
      <c r="I122" s="46"/>
      <c r="J122" s="46"/>
      <c r="K122" s="47">
        <v>0</v>
      </c>
    </row>
    <row r="123" spans="2:11" ht="102" customHeight="1" x14ac:dyDescent="0.2">
      <c r="B123" s="18" t="s">
        <v>69</v>
      </c>
      <c r="C123" s="26">
        <v>7321</v>
      </c>
      <c r="D123" s="22" t="s">
        <v>6</v>
      </c>
      <c r="E123" s="23" t="s">
        <v>70</v>
      </c>
      <c r="F123" s="41" t="s">
        <v>336</v>
      </c>
      <c r="G123" s="21"/>
      <c r="H123" s="46"/>
      <c r="I123" s="46"/>
      <c r="J123" s="47">
        <v>84205</v>
      </c>
      <c r="K123" s="47">
        <v>0</v>
      </c>
    </row>
    <row r="124" spans="2:11" ht="78.75" customHeight="1" x14ac:dyDescent="0.2">
      <c r="B124" s="18" t="s">
        <v>69</v>
      </c>
      <c r="C124" s="26">
        <v>7321</v>
      </c>
      <c r="D124" s="22" t="s">
        <v>6</v>
      </c>
      <c r="E124" s="23" t="s">
        <v>70</v>
      </c>
      <c r="F124" s="41" t="s">
        <v>337</v>
      </c>
      <c r="G124" s="21"/>
      <c r="H124" s="46"/>
      <c r="I124" s="46"/>
      <c r="J124" s="47">
        <v>24655</v>
      </c>
      <c r="K124" s="47">
        <v>0</v>
      </c>
    </row>
    <row r="125" spans="2:11" ht="97.5" customHeight="1" x14ac:dyDescent="0.2">
      <c r="B125" s="18" t="s">
        <v>69</v>
      </c>
      <c r="C125" s="26">
        <v>7321</v>
      </c>
      <c r="D125" s="22" t="s">
        <v>6</v>
      </c>
      <c r="E125" s="23" t="s">
        <v>70</v>
      </c>
      <c r="F125" s="41" t="s">
        <v>344</v>
      </c>
      <c r="G125" s="21"/>
      <c r="H125" s="46"/>
      <c r="I125" s="46"/>
      <c r="J125" s="47">
        <v>50000</v>
      </c>
      <c r="K125" s="47">
        <v>0</v>
      </c>
    </row>
    <row r="126" spans="2:11" ht="74.25" customHeight="1" x14ac:dyDescent="0.2">
      <c r="B126" s="18" t="s">
        <v>232</v>
      </c>
      <c r="C126" s="26">
        <v>7340</v>
      </c>
      <c r="D126" s="22" t="s">
        <v>6</v>
      </c>
      <c r="E126" s="23" t="s">
        <v>334</v>
      </c>
      <c r="F126" s="41" t="s">
        <v>335</v>
      </c>
      <c r="G126" s="21"/>
      <c r="H126" s="46"/>
      <c r="I126" s="46"/>
      <c r="J126" s="47">
        <v>122000</v>
      </c>
      <c r="K126" s="47">
        <v>0</v>
      </c>
    </row>
    <row r="127" spans="2:11" ht="74.25" customHeight="1" x14ac:dyDescent="0.2">
      <c r="B127" s="18" t="s">
        <v>69</v>
      </c>
      <c r="C127" s="26">
        <v>7321</v>
      </c>
      <c r="D127" s="22" t="s">
        <v>6</v>
      </c>
      <c r="E127" s="23" t="s">
        <v>70</v>
      </c>
      <c r="F127" s="41" t="s">
        <v>338</v>
      </c>
      <c r="G127" s="21"/>
      <c r="H127" s="46"/>
      <c r="I127" s="46"/>
      <c r="J127" s="47">
        <v>300000</v>
      </c>
      <c r="K127" s="47">
        <v>0</v>
      </c>
    </row>
    <row r="128" spans="2:11" ht="74.25" customHeight="1" x14ac:dyDescent="0.2">
      <c r="B128" s="18" t="s">
        <v>69</v>
      </c>
      <c r="C128" s="26">
        <v>7321</v>
      </c>
      <c r="D128" s="22" t="s">
        <v>6</v>
      </c>
      <c r="E128" s="23" t="s">
        <v>70</v>
      </c>
      <c r="F128" s="41" t="s">
        <v>339</v>
      </c>
      <c r="G128" s="21"/>
      <c r="H128" s="46"/>
      <c r="I128" s="46"/>
      <c r="J128" s="47">
        <v>8280</v>
      </c>
      <c r="K128" s="47">
        <v>0</v>
      </c>
    </row>
    <row r="129" spans="2:11" ht="74.25" customHeight="1" x14ac:dyDescent="0.2">
      <c r="B129" s="18" t="s">
        <v>69</v>
      </c>
      <c r="C129" s="26">
        <v>7321</v>
      </c>
      <c r="D129" s="22" t="s">
        <v>6</v>
      </c>
      <c r="E129" s="23" t="s">
        <v>70</v>
      </c>
      <c r="F129" s="41" t="s">
        <v>340</v>
      </c>
      <c r="G129" s="21"/>
      <c r="H129" s="46"/>
      <c r="I129" s="46"/>
      <c r="J129" s="47">
        <v>20470</v>
      </c>
      <c r="K129" s="47">
        <v>0</v>
      </c>
    </row>
    <row r="130" spans="2:11" ht="74.25" customHeight="1" x14ac:dyDescent="0.2">
      <c r="B130" s="18" t="s">
        <v>69</v>
      </c>
      <c r="C130" s="26">
        <v>7321</v>
      </c>
      <c r="D130" s="22" t="s">
        <v>6</v>
      </c>
      <c r="E130" s="23" t="s">
        <v>70</v>
      </c>
      <c r="F130" s="41" t="s">
        <v>341</v>
      </c>
      <c r="G130" s="21"/>
      <c r="H130" s="46"/>
      <c r="I130" s="46"/>
      <c r="J130" s="47">
        <v>850000</v>
      </c>
      <c r="K130" s="47">
        <v>0</v>
      </c>
    </row>
    <row r="131" spans="2:11" ht="54.75" customHeight="1" x14ac:dyDescent="0.2">
      <c r="B131" s="18" t="s">
        <v>109</v>
      </c>
      <c r="C131" s="26"/>
      <c r="D131" s="22"/>
      <c r="E131" s="27" t="s">
        <v>248</v>
      </c>
      <c r="F131" s="40"/>
      <c r="G131" s="21"/>
      <c r="H131" s="46"/>
      <c r="I131" s="46"/>
      <c r="J131" s="46">
        <f>+J133+J139</f>
        <v>-128603</v>
      </c>
      <c r="K131" s="46">
        <f>K132</f>
        <v>0</v>
      </c>
    </row>
    <row r="132" spans="2:11" ht="57.75" customHeight="1" x14ac:dyDescent="0.2">
      <c r="B132" s="18" t="s">
        <v>110</v>
      </c>
      <c r="C132" s="26"/>
      <c r="D132" s="22"/>
      <c r="E132" s="27" t="s">
        <v>248</v>
      </c>
      <c r="F132" s="40"/>
      <c r="G132" s="21"/>
      <c r="H132" s="46"/>
      <c r="I132" s="46"/>
      <c r="J132" s="46">
        <v>-128603</v>
      </c>
      <c r="K132" s="46">
        <f>K133+K139+K141</f>
        <v>0</v>
      </c>
    </row>
    <row r="133" spans="2:11" ht="32.25" customHeight="1" x14ac:dyDescent="0.2">
      <c r="B133" s="18" t="s">
        <v>114</v>
      </c>
      <c r="C133" s="18" t="s">
        <v>314</v>
      </c>
      <c r="D133" s="18"/>
      <c r="E133" s="19" t="s">
        <v>25</v>
      </c>
      <c r="F133" s="40"/>
      <c r="G133" s="21"/>
      <c r="H133" s="46"/>
      <c r="I133" s="46"/>
      <c r="J133" s="46">
        <f>+J134+J135+J136+J137+J138</f>
        <v>118168</v>
      </c>
      <c r="K133" s="46">
        <f>K134</f>
        <v>0</v>
      </c>
    </row>
    <row r="134" spans="2:11" ht="60" customHeight="1" x14ac:dyDescent="0.2">
      <c r="B134" s="18" t="s">
        <v>115</v>
      </c>
      <c r="C134" s="22" t="s">
        <v>313</v>
      </c>
      <c r="D134" s="22" t="s">
        <v>26</v>
      </c>
      <c r="E134" s="23" t="s">
        <v>116</v>
      </c>
      <c r="F134" s="40" t="s">
        <v>46</v>
      </c>
      <c r="G134" s="21"/>
      <c r="H134" s="46"/>
      <c r="I134" s="46"/>
      <c r="J134" s="47">
        <v>15070</v>
      </c>
      <c r="K134" s="47">
        <v>0</v>
      </c>
    </row>
    <row r="135" spans="2:11" ht="60" customHeight="1" x14ac:dyDescent="0.2">
      <c r="B135" s="18" t="s">
        <v>115</v>
      </c>
      <c r="C135" s="22" t="s">
        <v>313</v>
      </c>
      <c r="D135" s="22" t="s">
        <v>26</v>
      </c>
      <c r="E135" s="23" t="s">
        <v>116</v>
      </c>
      <c r="F135" s="41" t="s">
        <v>332</v>
      </c>
      <c r="G135" s="21"/>
      <c r="H135" s="46"/>
      <c r="I135" s="46"/>
      <c r="J135" s="47">
        <v>76589</v>
      </c>
      <c r="K135" s="47">
        <v>0</v>
      </c>
    </row>
    <row r="136" spans="2:11" ht="60" customHeight="1" x14ac:dyDescent="0.2">
      <c r="B136" s="18" t="s">
        <v>117</v>
      </c>
      <c r="C136" s="22" t="s">
        <v>315</v>
      </c>
      <c r="D136" s="22" t="s">
        <v>26</v>
      </c>
      <c r="E136" s="23" t="s">
        <v>316</v>
      </c>
      <c r="F136" s="40" t="s">
        <v>46</v>
      </c>
      <c r="G136" s="21"/>
      <c r="H136" s="46"/>
      <c r="I136" s="46"/>
      <c r="J136" s="47">
        <v>-89880</v>
      </c>
      <c r="K136" s="47">
        <v>0</v>
      </c>
    </row>
    <row r="137" spans="2:11" ht="60" customHeight="1" x14ac:dyDescent="0.2">
      <c r="B137" s="18" t="s">
        <v>146</v>
      </c>
      <c r="C137" s="22" t="s">
        <v>317</v>
      </c>
      <c r="D137" s="22" t="s">
        <v>147</v>
      </c>
      <c r="E137" s="23" t="s">
        <v>318</v>
      </c>
      <c r="F137" s="41" t="s">
        <v>333</v>
      </c>
      <c r="G137" s="21"/>
      <c r="H137" s="46"/>
      <c r="I137" s="46"/>
      <c r="J137" s="47">
        <v>44339</v>
      </c>
      <c r="K137" s="47">
        <v>0</v>
      </c>
    </row>
    <row r="138" spans="2:11" ht="60" customHeight="1" x14ac:dyDescent="0.2">
      <c r="B138" s="18" t="s">
        <v>319</v>
      </c>
      <c r="C138" s="22" t="s">
        <v>320</v>
      </c>
      <c r="D138" s="22" t="s">
        <v>321</v>
      </c>
      <c r="E138" s="23" t="s">
        <v>322</v>
      </c>
      <c r="F138" s="41" t="s">
        <v>172</v>
      </c>
      <c r="G138" s="21"/>
      <c r="H138" s="46"/>
      <c r="I138" s="46"/>
      <c r="J138" s="47">
        <v>72050</v>
      </c>
      <c r="K138" s="47">
        <v>0</v>
      </c>
    </row>
    <row r="139" spans="2:11" ht="37.5" customHeight="1" x14ac:dyDescent="0.2">
      <c r="B139" s="18" t="s">
        <v>112</v>
      </c>
      <c r="C139" s="24">
        <v>1000</v>
      </c>
      <c r="D139" s="22"/>
      <c r="E139" s="27" t="s">
        <v>7</v>
      </c>
      <c r="F139" s="40"/>
      <c r="G139" s="21"/>
      <c r="H139" s="46"/>
      <c r="I139" s="46"/>
      <c r="J139" s="46">
        <f>+J140+J146+J147</f>
        <v>-246771</v>
      </c>
      <c r="K139" s="46">
        <f>K140</f>
        <v>0</v>
      </c>
    </row>
    <row r="140" spans="2:11" ht="55.5" customHeight="1" x14ac:dyDescent="0.2">
      <c r="B140" s="18" t="s">
        <v>113</v>
      </c>
      <c r="C140" s="26">
        <v>1100</v>
      </c>
      <c r="D140" s="22" t="s">
        <v>10</v>
      </c>
      <c r="E140" s="23" t="s">
        <v>262</v>
      </c>
      <c r="F140" s="40" t="s">
        <v>46</v>
      </c>
      <c r="G140" s="21"/>
      <c r="H140" s="46"/>
      <c r="I140" s="46"/>
      <c r="J140" s="47">
        <v>-400000</v>
      </c>
      <c r="K140" s="47">
        <v>0</v>
      </c>
    </row>
    <row r="141" spans="2:11" ht="25.5" hidden="1" customHeight="1" x14ac:dyDescent="0.2">
      <c r="B141" s="18" t="s">
        <v>114</v>
      </c>
      <c r="C141" s="24">
        <v>4000</v>
      </c>
      <c r="D141" s="18"/>
      <c r="E141" s="27" t="s">
        <v>25</v>
      </c>
      <c r="F141" s="40"/>
      <c r="G141" s="21"/>
      <c r="H141" s="46"/>
      <c r="I141" s="46"/>
      <c r="J141" s="46">
        <f>+J142+J143+J144+J145</f>
        <v>0</v>
      </c>
      <c r="K141" s="46">
        <v>0</v>
      </c>
    </row>
    <row r="142" spans="2:11" ht="24.75" hidden="1" customHeight="1" x14ac:dyDescent="0.2">
      <c r="B142" s="18" t="s">
        <v>115</v>
      </c>
      <c r="C142" s="26">
        <v>4030</v>
      </c>
      <c r="D142" s="22" t="s">
        <v>26</v>
      </c>
      <c r="E142" s="23" t="s">
        <v>116</v>
      </c>
      <c r="F142" s="40" t="s">
        <v>46</v>
      </c>
      <c r="G142" s="21"/>
      <c r="H142" s="46"/>
      <c r="I142" s="46"/>
      <c r="J142" s="47"/>
      <c r="K142" s="47">
        <v>0</v>
      </c>
    </row>
    <row r="143" spans="2:11" ht="30" hidden="1" customHeight="1" x14ac:dyDescent="0.2">
      <c r="B143" s="18" t="s">
        <v>117</v>
      </c>
      <c r="C143" s="26">
        <v>4040</v>
      </c>
      <c r="D143" s="22" t="s">
        <v>26</v>
      </c>
      <c r="E143" s="23" t="s">
        <v>118</v>
      </c>
      <c r="F143" s="40" t="s">
        <v>46</v>
      </c>
      <c r="G143" s="21"/>
      <c r="H143" s="46"/>
      <c r="I143" s="46"/>
      <c r="J143" s="47"/>
      <c r="K143" s="47">
        <v>0</v>
      </c>
    </row>
    <row r="144" spans="2:11" ht="57" hidden="1" customHeight="1" x14ac:dyDescent="0.2">
      <c r="B144" s="18" t="s">
        <v>146</v>
      </c>
      <c r="C144" s="26">
        <v>4060</v>
      </c>
      <c r="D144" s="22" t="s">
        <v>147</v>
      </c>
      <c r="E144" s="23" t="s">
        <v>148</v>
      </c>
      <c r="F144" s="40" t="s">
        <v>46</v>
      </c>
      <c r="G144" s="21"/>
      <c r="H144" s="46"/>
      <c r="I144" s="46"/>
      <c r="J144" s="47"/>
      <c r="K144" s="47">
        <v>0</v>
      </c>
    </row>
    <row r="145" spans="2:11" ht="1.5" hidden="1" customHeight="1" x14ac:dyDescent="0.2">
      <c r="B145" s="18" t="s">
        <v>149</v>
      </c>
      <c r="C145" s="26">
        <v>4081</v>
      </c>
      <c r="D145" s="22" t="s">
        <v>150</v>
      </c>
      <c r="E145" s="23" t="s">
        <v>151</v>
      </c>
      <c r="F145" s="40" t="s">
        <v>46</v>
      </c>
      <c r="G145" s="21"/>
      <c r="H145" s="46"/>
      <c r="I145" s="46"/>
      <c r="J145" s="47"/>
      <c r="K145" s="47">
        <v>0</v>
      </c>
    </row>
    <row r="146" spans="2:11" ht="96.75" customHeight="1" x14ac:dyDescent="0.2">
      <c r="B146" s="18" t="s">
        <v>113</v>
      </c>
      <c r="C146" s="26">
        <v>1100</v>
      </c>
      <c r="D146" s="22" t="s">
        <v>10</v>
      </c>
      <c r="E146" s="23" t="s">
        <v>262</v>
      </c>
      <c r="F146" s="41" t="s">
        <v>275</v>
      </c>
      <c r="G146" s="21"/>
      <c r="H146" s="46"/>
      <c r="I146" s="46"/>
      <c r="J146" s="47">
        <v>400000</v>
      </c>
      <c r="K146" s="47">
        <v>0</v>
      </c>
    </row>
    <row r="147" spans="2:11" ht="96.75" customHeight="1" x14ac:dyDescent="0.2">
      <c r="B147" s="18" t="s">
        <v>113</v>
      </c>
      <c r="C147" s="26">
        <v>1100</v>
      </c>
      <c r="D147" s="22" t="s">
        <v>10</v>
      </c>
      <c r="E147" s="23" t="s">
        <v>262</v>
      </c>
      <c r="F147" s="41" t="s">
        <v>275</v>
      </c>
      <c r="G147" s="21"/>
      <c r="H147" s="46"/>
      <c r="I147" s="46"/>
      <c r="J147" s="47">
        <v>-246771</v>
      </c>
      <c r="K147" s="47"/>
    </row>
    <row r="148" spans="2:11" ht="86.25" customHeight="1" x14ac:dyDescent="0.2">
      <c r="B148" s="18" t="s">
        <v>100</v>
      </c>
      <c r="C148" s="26"/>
      <c r="D148" s="22"/>
      <c r="E148" s="27" t="s">
        <v>249</v>
      </c>
      <c r="F148" s="21"/>
      <c r="G148" s="38"/>
      <c r="H148" s="46"/>
      <c r="I148" s="46"/>
      <c r="J148" s="46">
        <f>+J196+J150</f>
        <v>524834</v>
      </c>
      <c r="K148" s="46">
        <f>K149</f>
        <v>0</v>
      </c>
    </row>
    <row r="149" spans="2:11" ht="79.5" customHeight="1" x14ac:dyDescent="0.2">
      <c r="B149" s="24">
        <v>1210000</v>
      </c>
      <c r="C149" s="26"/>
      <c r="D149" s="22"/>
      <c r="E149" s="27" t="s">
        <v>250</v>
      </c>
      <c r="F149" s="21"/>
      <c r="G149" s="38"/>
      <c r="H149" s="46"/>
      <c r="I149" s="46"/>
      <c r="J149" s="46">
        <v>524834</v>
      </c>
      <c r="K149" s="46">
        <f>K150+K196</f>
        <v>0</v>
      </c>
    </row>
    <row r="150" spans="2:11" ht="18.75" customHeight="1" x14ac:dyDescent="0.2">
      <c r="B150" s="24">
        <v>1216000</v>
      </c>
      <c r="C150" s="24">
        <v>6000</v>
      </c>
      <c r="D150" s="22"/>
      <c r="E150" s="27" t="s">
        <v>27</v>
      </c>
      <c r="F150" s="40"/>
      <c r="G150" s="38"/>
      <c r="H150" s="46"/>
      <c r="I150" s="46"/>
      <c r="J150" s="46">
        <f>+J158+J166+J167+J168+J170+J171+J172+J173+J174+J175+J176+J177+J178+J180+J182+J183+J184+J185+J186+J187+J188+J191+J192+J193+J194+J195</f>
        <v>-1150000</v>
      </c>
      <c r="K150" s="46">
        <f>K157+K180</f>
        <v>0</v>
      </c>
    </row>
    <row r="151" spans="2:11" ht="69.75" hidden="1" customHeight="1" x14ac:dyDescent="0.2">
      <c r="B151" s="24">
        <v>4016020</v>
      </c>
      <c r="C151" s="26">
        <v>6020</v>
      </c>
      <c r="D151" s="22"/>
      <c r="E151" s="29" t="s">
        <v>28</v>
      </c>
      <c r="F151" s="21"/>
      <c r="G151" s="21"/>
      <c r="H151" s="46"/>
      <c r="I151" s="46"/>
      <c r="J151" s="46"/>
      <c r="K151" s="46"/>
    </row>
    <row r="152" spans="2:11" ht="69.75" hidden="1" customHeight="1" x14ac:dyDescent="0.2">
      <c r="B152" s="24">
        <v>4016021</v>
      </c>
      <c r="C152" s="26">
        <v>6021</v>
      </c>
      <c r="D152" s="22" t="s">
        <v>29</v>
      </c>
      <c r="E152" s="29" t="s">
        <v>30</v>
      </c>
      <c r="F152" s="21"/>
      <c r="G152" s="21"/>
      <c r="H152" s="46"/>
      <c r="I152" s="46"/>
      <c r="J152" s="46"/>
      <c r="K152" s="46"/>
    </row>
    <row r="153" spans="2:11" ht="69.75" hidden="1" customHeight="1" x14ac:dyDescent="0.2">
      <c r="B153" s="24">
        <v>4016022</v>
      </c>
      <c r="C153" s="26">
        <v>6022</v>
      </c>
      <c r="D153" s="22" t="s">
        <v>29</v>
      </c>
      <c r="E153" s="29" t="s">
        <v>31</v>
      </c>
      <c r="F153" s="21"/>
      <c r="G153" s="21"/>
      <c r="H153" s="46"/>
      <c r="I153" s="46"/>
      <c r="J153" s="46"/>
      <c r="K153" s="46"/>
    </row>
    <row r="154" spans="2:11" ht="69.75" hidden="1" customHeight="1" x14ac:dyDescent="0.2">
      <c r="B154" s="24">
        <v>4016030</v>
      </c>
      <c r="C154" s="26">
        <v>6030</v>
      </c>
      <c r="D154" s="22" t="s">
        <v>29</v>
      </c>
      <c r="E154" s="29" t="s">
        <v>32</v>
      </c>
      <c r="F154" s="21"/>
      <c r="G154" s="21"/>
      <c r="H154" s="46"/>
      <c r="I154" s="46"/>
      <c r="J154" s="46"/>
      <c r="K154" s="46"/>
    </row>
    <row r="155" spans="2:11" ht="69.75" hidden="1" customHeight="1" x14ac:dyDescent="0.2">
      <c r="B155" s="24">
        <v>4016050</v>
      </c>
      <c r="C155" s="26">
        <v>6050</v>
      </c>
      <c r="D155" s="22"/>
      <c r="E155" s="29" t="s">
        <v>33</v>
      </c>
      <c r="F155" s="21"/>
      <c r="G155" s="21"/>
      <c r="H155" s="46"/>
      <c r="I155" s="46"/>
      <c r="J155" s="46"/>
      <c r="K155" s="46"/>
    </row>
    <row r="156" spans="2:11" ht="69.75" hidden="1" customHeight="1" x14ac:dyDescent="0.2">
      <c r="B156" s="24">
        <v>4016052</v>
      </c>
      <c r="C156" s="26">
        <v>6052</v>
      </c>
      <c r="D156" s="22" t="s">
        <v>34</v>
      </c>
      <c r="E156" s="29" t="s">
        <v>35</v>
      </c>
      <c r="F156" s="21"/>
      <c r="G156" s="21"/>
      <c r="H156" s="46"/>
      <c r="I156" s="46"/>
      <c r="J156" s="46"/>
      <c r="K156" s="46"/>
    </row>
    <row r="157" spans="2:11" ht="3" hidden="1" customHeight="1" x14ac:dyDescent="0.2">
      <c r="B157" s="24">
        <v>1216010</v>
      </c>
      <c r="C157" s="24">
        <v>6010</v>
      </c>
      <c r="D157" s="18" t="s">
        <v>34</v>
      </c>
      <c r="E157" s="55" t="s">
        <v>102</v>
      </c>
      <c r="F157" s="21"/>
      <c r="G157" s="21"/>
      <c r="H157" s="46"/>
      <c r="I157" s="46"/>
      <c r="J157" s="46">
        <f>+J158+J174+K174</f>
        <v>-1600000</v>
      </c>
      <c r="K157" s="46">
        <v>0</v>
      </c>
    </row>
    <row r="158" spans="2:11" ht="38.25" customHeight="1" x14ac:dyDescent="0.2">
      <c r="B158" s="24">
        <v>1216011</v>
      </c>
      <c r="C158" s="26">
        <v>6011</v>
      </c>
      <c r="D158" s="22" t="s">
        <v>34</v>
      </c>
      <c r="E158" s="23" t="s">
        <v>101</v>
      </c>
      <c r="F158" s="40" t="s">
        <v>46</v>
      </c>
      <c r="G158" s="37"/>
      <c r="H158" s="46"/>
      <c r="I158" s="46"/>
      <c r="J158" s="47">
        <v>-1100000</v>
      </c>
      <c r="K158" s="47">
        <v>0</v>
      </c>
    </row>
    <row r="159" spans="2:11" ht="1.5" hidden="1" customHeight="1" x14ac:dyDescent="0.2">
      <c r="B159" s="24">
        <v>4016100</v>
      </c>
      <c r="C159" s="26">
        <v>6100</v>
      </c>
      <c r="D159" s="22" t="s">
        <v>34</v>
      </c>
      <c r="E159" s="29" t="s">
        <v>36</v>
      </c>
      <c r="F159" s="21"/>
      <c r="G159" s="21"/>
      <c r="H159" s="46"/>
      <c r="I159" s="46"/>
      <c r="J159" s="46"/>
      <c r="K159" s="46"/>
    </row>
    <row r="160" spans="2:11" ht="69.75" hidden="1" customHeight="1" x14ac:dyDescent="0.2">
      <c r="B160" s="24">
        <v>4016110</v>
      </c>
      <c r="C160" s="26">
        <v>6110</v>
      </c>
      <c r="D160" s="22" t="s">
        <v>34</v>
      </c>
      <c r="E160" s="29" t="s">
        <v>37</v>
      </c>
      <c r="F160" s="21"/>
      <c r="G160" s="21"/>
      <c r="H160" s="46"/>
      <c r="I160" s="46"/>
      <c r="J160" s="46"/>
      <c r="K160" s="46"/>
    </row>
    <row r="161" spans="2:11" ht="69.75" hidden="1" customHeight="1" x14ac:dyDescent="0.2">
      <c r="B161" s="24">
        <v>4016300</v>
      </c>
      <c r="C161" s="26">
        <v>6300</v>
      </c>
      <c r="D161" s="22"/>
      <c r="E161" s="29" t="s">
        <v>3</v>
      </c>
      <c r="F161" s="21"/>
      <c r="G161" s="21"/>
      <c r="H161" s="46"/>
      <c r="I161" s="46"/>
      <c r="J161" s="46"/>
      <c r="K161" s="46"/>
    </row>
    <row r="162" spans="2:11" ht="69.75" hidden="1" customHeight="1" x14ac:dyDescent="0.2">
      <c r="B162" s="24">
        <v>4016300</v>
      </c>
      <c r="C162" s="26">
        <v>6310</v>
      </c>
      <c r="D162" s="22" t="s">
        <v>4</v>
      </c>
      <c r="E162" s="29" t="s">
        <v>5</v>
      </c>
      <c r="F162" s="21"/>
      <c r="G162" s="21"/>
      <c r="H162" s="46"/>
      <c r="I162" s="46"/>
      <c r="J162" s="46"/>
      <c r="K162" s="46"/>
    </row>
    <row r="163" spans="2:11" ht="69.75" hidden="1" customHeight="1" x14ac:dyDescent="0.2">
      <c r="B163" s="24">
        <v>4016600</v>
      </c>
      <c r="C163" s="26">
        <v>6600</v>
      </c>
      <c r="D163" s="22"/>
      <c r="E163" s="29" t="s">
        <v>38</v>
      </c>
      <c r="F163" s="21"/>
      <c r="G163" s="21"/>
      <c r="H163" s="46"/>
      <c r="I163" s="46"/>
      <c r="J163" s="46"/>
      <c r="K163" s="46"/>
    </row>
    <row r="164" spans="2:11" ht="69.75" hidden="1" customHeight="1" x14ac:dyDescent="0.2">
      <c r="B164" s="24">
        <v>4016650</v>
      </c>
      <c r="C164" s="26">
        <v>6650</v>
      </c>
      <c r="D164" s="22" t="s">
        <v>39</v>
      </c>
      <c r="E164" s="29" t="s">
        <v>40</v>
      </c>
      <c r="F164" s="21"/>
      <c r="G164" s="21"/>
      <c r="H164" s="46"/>
      <c r="I164" s="46"/>
      <c r="J164" s="46"/>
      <c r="K164" s="46"/>
    </row>
    <row r="165" spans="2:11" ht="69.75" hidden="1" customHeight="1" x14ac:dyDescent="0.2">
      <c r="B165" s="24">
        <v>4017400</v>
      </c>
      <c r="C165" s="26">
        <v>7400</v>
      </c>
      <c r="D165" s="22"/>
      <c r="E165" s="29" t="s">
        <v>41</v>
      </c>
      <c r="F165" s="21"/>
      <c r="G165" s="21"/>
      <c r="H165" s="46"/>
      <c r="I165" s="46"/>
      <c r="J165" s="46"/>
      <c r="K165" s="46"/>
    </row>
    <row r="166" spans="2:11" ht="39.75" customHeight="1" x14ac:dyDescent="0.2">
      <c r="B166" s="24">
        <v>1216011</v>
      </c>
      <c r="C166" s="26">
        <v>6011</v>
      </c>
      <c r="D166" s="22" t="s">
        <v>34</v>
      </c>
      <c r="E166" s="23" t="s">
        <v>101</v>
      </c>
      <c r="F166" s="41" t="s">
        <v>290</v>
      </c>
      <c r="G166" s="21"/>
      <c r="H166" s="46"/>
      <c r="I166" s="46"/>
      <c r="J166" s="47">
        <v>55081</v>
      </c>
      <c r="K166" s="47">
        <v>0</v>
      </c>
    </row>
    <row r="167" spans="2:11" ht="58.5" customHeight="1" x14ac:dyDescent="0.2">
      <c r="B167" s="24">
        <v>1216011</v>
      </c>
      <c r="C167" s="26">
        <v>6011</v>
      </c>
      <c r="D167" s="22" t="s">
        <v>34</v>
      </c>
      <c r="E167" s="23" t="s">
        <v>101</v>
      </c>
      <c r="F167" s="41" t="s">
        <v>347</v>
      </c>
      <c r="G167" s="21"/>
      <c r="H167" s="46"/>
      <c r="I167" s="46"/>
      <c r="J167" s="47">
        <v>194684</v>
      </c>
      <c r="K167" s="47">
        <v>0</v>
      </c>
    </row>
    <row r="168" spans="2:11" ht="58.5" customHeight="1" x14ac:dyDescent="0.2">
      <c r="B168" s="24">
        <v>1216011</v>
      </c>
      <c r="C168" s="26">
        <v>6011</v>
      </c>
      <c r="D168" s="22" t="s">
        <v>34</v>
      </c>
      <c r="E168" s="23" t="s">
        <v>101</v>
      </c>
      <c r="F168" s="41" t="s">
        <v>346</v>
      </c>
      <c r="G168" s="21"/>
      <c r="H168" s="46"/>
      <c r="I168" s="46"/>
      <c r="J168" s="47">
        <v>292115</v>
      </c>
      <c r="K168" s="47">
        <v>0</v>
      </c>
    </row>
    <row r="169" spans="2:11" ht="0.75" customHeight="1" x14ac:dyDescent="0.2">
      <c r="B169" s="24">
        <v>1216011</v>
      </c>
      <c r="C169" s="26">
        <v>6011</v>
      </c>
      <c r="D169" s="22" t="s">
        <v>34</v>
      </c>
      <c r="E169" s="23" t="s">
        <v>101</v>
      </c>
      <c r="F169" s="41" t="s">
        <v>291</v>
      </c>
      <c r="G169" s="21"/>
      <c r="H169" s="46"/>
      <c r="I169" s="46"/>
      <c r="J169" s="47"/>
      <c r="K169" s="47">
        <v>0</v>
      </c>
    </row>
    <row r="170" spans="2:11" ht="63" customHeight="1" x14ac:dyDescent="0.2">
      <c r="B170" s="24">
        <v>1216011</v>
      </c>
      <c r="C170" s="26">
        <v>6011</v>
      </c>
      <c r="D170" s="22" t="s">
        <v>34</v>
      </c>
      <c r="E170" s="23" t="s">
        <v>101</v>
      </c>
      <c r="F170" s="41" t="s">
        <v>292</v>
      </c>
      <c r="G170" s="21"/>
      <c r="H170" s="46"/>
      <c r="I170" s="46"/>
      <c r="J170" s="47">
        <v>58120</v>
      </c>
      <c r="K170" s="47">
        <v>0</v>
      </c>
    </row>
    <row r="171" spans="2:11" ht="63" customHeight="1" x14ac:dyDescent="0.2">
      <c r="B171" s="24">
        <v>1216011</v>
      </c>
      <c r="C171" s="26">
        <v>6011</v>
      </c>
      <c r="D171" s="22" t="s">
        <v>34</v>
      </c>
      <c r="E171" s="23" t="s">
        <v>101</v>
      </c>
      <c r="F171" s="41" t="s">
        <v>323</v>
      </c>
      <c r="G171" s="21"/>
      <c r="H171" s="46"/>
      <c r="I171" s="46"/>
      <c r="J171" s="47">
        <v>500000</v>
      </c>
      <c r="K171" s="47"/>
    </row>
    <row r="172" spans="2:11" ht="63" customHeight="1" x14ac:dyDescent="0.2">
      <c r="B172" s="24">
        <v>1216011</v>
      </c>
      <c r="C172" s="26">
        <v>6011</v>
      </c>
      <c r="D172" s="22" t="s">
        <v>34</v>
      </c>
      <c r="E172" s="23" t="s">
        <v>101</v>
      </c>
      <c r="F172" s="41" t="s">
        <v>323</v>
      </c>
      <c r="G172" s="21"/>
      <c r="H172" s="46"/>
      <c r="I172" s="46"/>
      <c r="J172" s="47">
        <v>-500000</v>
      </c>
      <c r="K172" s="47">
        <v>0</v>
      </c>
    </row>
    <row r="173" spans="2:11" ht="39.75" customHeight="1" x14ac:dyDescent="0.2">
      <c r="B173" s="24">
        <v>1216011</v>
      </c>
      <c r="C173" s="26">
        <v>6011</v>
      </c>
      <c r="D173" s="22" t="s">
        <v>34</v>
      </c>
      <c r="E173" s="23" t="s">
        <v>101</v>
      </c>
      <c r="F173" s="41" t="s">
        <v>293</v>
      </c>
      <c r="G173" s="21"/>
      <c r="H173" s="46"/>
      <c r="I173" s="46"/>
      <c r="J173" s="47">
        <v>500000</v>
      </c>
      <c r="K173" s="47">
        <v>0</v>
      </c>
    </row>
    <row r="174" spans="2:11" ht="45.75" customHeight="1" x14ac:dyDescent="0.2">
      <c r="B174" s="24">
        <v>1216015</v>
      </c>
      <c r="C174" s="26">
        <v>6015</v>
      </c>
      <c r="D174" s="22" t="s">
        <v>34</v>
      </c>
      <c r="E174" s="23" t="s">
        <v>162</v>
      </c>
      <c r="F174" s="40" t="s">
        <v>46</v>
      </c>
      <c r="G174" s="21"/>
      <c r="H174" s="46"/>
      <c r="I174" s="46"/>
      <c r="J174" s="47">
        <v>-500000</v>
      </c>
      <c r="K174" s="47">
        <v>0</v>
      </c>
    </row>
    <row r="175" spans="2:11" ht="88.5" customHeight="1" x14ac:dyDescent="0.2">
      <c r="B175" s="24">
        <v>1216015</v>
      </c>
      <c r="C175" s="26">
        <v>6015</v>
      </c>
      <c r="D175" s="22" t="s">
        <v>34</v>
      </c>
      <c r="E175" s="23" t="s">
        <v>162</v>
      </c>
      <c r="F175" s="41" t="s">
        <v>348</v>
      </c>
      <c r="G175" s="21"/>
      <c r="H175" s="46"/>
      <c r="I175" s="46"/>
      <c r="J175" s="47">
        <v>120000</v>
      </c>
      <c r="K175" s="47">
        <v>0</v>
      </c>
    </row>
    <row r="176" spans="2:11" ht="88.5" customHeight="1" x14ac:dyDescent="0.2">
      <c r="B176" s="24">
        <v>1216015</v>
      </c>
      <c r="C176" s="26">
        <v>6015</v>
      </c>
      <c r="D176" s="22" t="s">
        <v>34</v>
      </c>
      <c r="E176" s="23" t="s">
        <v>162</v>
      </c>
      <c r="F176" s="41" t="s">
        <v>349</v>
      </c>
      <c r="G176" s="21"/>
      <c r="H176" s="46"/>
      <c r="I176" s="46"/>
      <c r="J176" s="47">
        <v>300000</v>
      </c>
      <c r="K176" s="47">
        <v>0</v>
      </c>
    </row>
    <row r="177" spans="2:11" ht="80.25" customHeight="1" x14ac:dyDescent="0.2">
      <c r="B177" s="24">
        <v>1216015</v>
      </c>
      <c r="C177" s="26">
        <v>6015</v>
      </c>
      <c r="D177" s="22" t="s">
        <v>34</v>
      </c>
      <c r="E177" s="23" t="s">
        <v>162</v>
      </c>
      <c r="F177" s="41" t="s">
        <v>296</v>
      </c>
      <c r="G177" s="21"/>
      <c r="H177" s="46"/>
      <c r="I177" s="46"/>
      <c r="J177" s="47">
        <v>40000</v>
      </c>
      <c r="K177" s="47">
        <v>0</v>
      </c>
    </row>
    <row r="178" spans="2:11" ht="81" customHeight="1" x14ac:dyDescent="0.2">
      <c r="B178" s="24">
        <v>1216015</v>
      </c>
      <c r="C178" s="26">
        <v>6015</v>
      </c>
      <c r="D178" s="22" t="s">
        <v>34</v>
      </c>
      <c r="E178" s="23" t="s">
        <v>162</v>
      </c>
      <c r="F178" s="41" t="s">
        <v>297</v>
      </c>
      <c r="G178" s="21"/>
      <c r="H178" s="46"/>
      <c r="I178" s="46"/>
      <c r="J178" s="47">
        <v>40000</v>
      </c>
      <c r="K178" s="47">
        <v>0</v>
      </c>
    </row>
    <row r="179" spans="2:11" ht="0.75" customHeight="1" x14ac:dyDescent="0.2">
      <c r="B179" s="24">
        <v>1216020</v>
      </c>
      <c r="C179" s="26">
        <v>6020</v>
      </c>
      <c r="D179" s="22" t="s">
        <v>34</v>
      </c>
      <c r="E179" s="23" t="s">
        <v>354</v>
      </c>
      <c r="F179" s="41"/>
      <c r="G179" s="21"/>
      <c r="H179" s="46"/>
      <c r="I179" s="46"/>
      <c r="J179" s="47"/>
      <c r="K179" s="47"/>
    </row>
    <row r="180" spans="2:11" ht="48" customHeight="1" x14ac:dyDescent="0.2">
      <c r="B180" s="24">
        <v>1216030</v>
      </c>
      <c r="C180" s="26">
        <v>6030</v>
      </c>
      <c r="D180" s="22" t="s">
        <v>34</v>
      </c>
      <c r="E180" s="23" t="s">
        <v>162</v>
      </c>
      <c r="F180" s="40" t="s">
        <v>46</v>
      </c>
      <c r="G180" s="21"/>
      <c r="H180" s="46"/>
      <c r="I180" s="46"/>
      <c r="J180" s="47">
        <v>-1400000</v>
      </c>
      <c r="K180" s="47">
        <v>0</v>
      </c>
    </row>
    <row r="181" spans="2:11" ht="54" hidden="1" customHeight="1" x14ac:dyDescent="0.2">
      <c r="B181" s="24">
        <v>1216030</v>
      </c>
      <c r="C181" s="26">
        <v>6030</v>
      </c>
      <c r="D181" s="22" t="s">
        <v>34</v>
      </c>
      <c r="E181" s="23" t="s">
        <v>162</v>
      </c>
      <c r="F181" s="40" t="s">
        <v>46</v>
      </c>
      <c r="G181" s="21"/>
      <c r="H181" s="46"/>
      <c r="I181" s="46"/>
      <c r="J181" s="47"/>
      <c r="K181" s="47">
        <v>0</v>
      </c>
    </row>
    <row r="182" spans="2:11" ht="63" customHeight="1" x14ac:dyDescent="0.2">
      <c r="B182" s="24">
        <v>1216030</v>
      </c>
      <c r="C182" s="26">
        <v>6030</v>
      </c>
      <c r="D182" s="22" t="s">
        <v>34</v>
      </c>
      <c r="E182" s="23" t="s">
        <v>104</v>
      </c>
      <c r="F182" s="41" t="s">
        <v>350</v>
      </c>
      <c r="G182" s="21"/>
      <c r="H182" s="46"/>
      <c r="I182" s="46"/>
      <c r="J182" s="47">
        <v>500000</v>
      </c>
      <c r="K182" s="47">
        <v>0</v>
      </c>
    </row>
    <row r="183" spans="2:11" ht="63" customHeight="1" x14ac:dyDescent="0.2">
      <c r="B183" s="24">
        <v>1216030</v>
      </c>
      <c r="C183" s="26">
        <v>6030</v>
      </c>
      <c r="D183" s="22" t="s">
        <v>34</v>
      </c>
      <c r="E183" s="23" t="s">
        <v>104</v>
      </c>
      <c r="F183" s="41" t="s">
        <v>350</v>
      </c>
      <c r="G183" s="21"/>
      <c r="H183" s="46"/>
      <c r="I183" s="46"/>
      <c r="J183" s="47">
        <v>-500000</v>
      </c>
      <c r="K183" s="47">
        <v>0</v>
      </c>
    </row>
    <row r="184" spans="2:11" ht="27" customHeight="1" x14ac:dyDescent="0.2">
      <c r="B184" s="24">
        <v>1216030</v>
      </c>
      <c r="C184" s="26">
        <v>6030</v>
      </c>
      <c r="D184" s="22" t="s">
        <v>34</v>
      </c>
      <c r="E184" s="23" t="s">
        <v>104</v>
      </c>
      <c r="F184" s="41" t="s">
        <v>273</v>
      </c>
      <c r="G184" s="21"/>
      <c r="H184" s="46"/>
      <c r="I184" s="46"/>
      <c r="J184" s="47">
        <v>330000</v>
      </c>
      <c r="K184" s="47">
        <v>0</v>
      </c>
    </row>
    <row r="185" spans="2:11" ht="44.25" customHeight="1" x14ac:dyDescent="0.2">
      <c r="B185" s="24">
        <v>1216030</v>
      </c>
      <c r="C185" s="26">
        <v>6030</v>
      </c>
      <c r="D185" s="22" t="s">
        <v>34</v>
      </c>
      <c r="E185" s="23" t="s">
        <v>104</v>
      </c>
      <c r="F185" s="41" t="s">
        <v>274</v>
      </c>
      <c r="G185" s="21"/>
      <c r="H185" s="46"/>
      <c r="I185" s="46"/>
      <c r="J185" s="47">
        <v>570000</v>
      </c>
      <c r="K185" s="47">
        <v>0</v>
      </c>
    </row>
    <row r="186" spans="2:11" ht="71.25" customHeight="1" x14ac:dyDescent="0.2">
      <c r="B186" s="24">
        <v>1216030</v>
      </c>
      <c r="C186" s="26">
        <v>6030</v>
      </c>
      <c r="D186" s="22" t="s">
        <v>34</v>
      </c>
      <c r="E186" s="23" t="s">
        <v>104</v>
      </c>
      <c r="F186" s="41" t="s">
        <v>351</v>
      </c>
      <c r="G186" s="21"/>
      <c r="H186" s="46"/>
      <c r="I186" s="46"/>
      <c r="J186" s="47">
        <v>300000</v>
      </c>
      <c r="K186" s="47">
        <v>0</v>
      </c>
    </row>
    <row r="187" spans="2:11" ht="61.5" customHeight="1" x14ac:dyDescent="0.2">
      <c r="B187" s="24">
        <v>1216030</v>
      </c>
      <c r="C187" s="26">
        <v>6030</v>
      </c>
      <c r="D187" s="22" t="s">
        <v>34</v>
      </c>
      <c r="E187" s="23" t="s">
        <v>104</v>
      </c>
      <c r="F187" s="41" t="s">
        <v>352</v>
      </c>
      <c r="G187" s="21"/>
      <c r="H187" s="46"/>
      <c r="I187" s="46"/>
      <c r="J187" s="47">
        <v>50000</v>
      </c>
      <c r="K187" s="47">
        <v>0</v>
      </c>
    </row>
    <row r="188" spans="2:11" ht="27" customHeight="1" x14ac:dyDescent="0.2">
      <c r="B188" s="24">
        <v>1216040</v>
      </c>
      <c r="C188" s="26">
        <v>6040</v>
      </c>
      <c r="D188" s="22" t="s">
        <v>34</v>
      </c>
      <c r="E188" s="23" t="s">
        <v>37</v>
      </c>
      <c r="F188" s="40" t="s">
        <v>46</v>
      </c>
      <c r="G188" s="21"/>
      <c r="H188" s="46"/>
      <c r="I188" s="46"/>
      <c r="J188" s="47">
        <v>-2010000</v>
      </c>
      <c r="K188" s="47">
        <v>0</v>
      </c>
    </row>
    <row r="189" spans="2:11" ht="39" hidden="1" customHeight="1" x14ac:dyDescent="0.2">
      <c r="B189" s="24">
        <v>1216090</v>
      </c>
      <c r="C189" s="26">
        <v>6090</v>
      </c>
      <c r="D189" s="22" t="s">
        <v>159</v>
      </c>
      <c r="E189" s="23" t="s">
        <v>37</v>
      </c>
      <c r="F189" s="40" t="s">
        <v>46</v>
      </c>
      <c r="G189" s="21"/>
      <c r="H189" s="46"/>
      <c r="I189" s="46"/>
      <c r="J189" s="47"/>
      <c r="K189" s="47">
        <v>0</v>
      </c>
    </row>
    <row r="190" spans="2:11" ht="1.5" customHeight="1" x14ac:dyDescent="0.2">
      <c r="B190" s="24">
        <v>1216040</v>
      </c>
      <c r="C190" s="26">
        <v>6040</v>
      </c>
      <c r="D190" s="22" t="s">
        <v>34</v>
      </c>
      <c r="E190" s="23" t="s">
        <v>37</v>
      </c>
      <c r="F190" s="40"/>
      <c r="G190" s="21"/>
      <c r="H190" s="46"/>
      <c r="I190" s="46"/>
      <c r="J190" s="47"/>
      <c r="K190" s="47"/>
    </row>
    <row r="191" spans="2:11" ht="69.75" customHeight="1" x14ac:dyDescent="0.2">
      <c r="B191" s="24">
        <v>1216040</v>
      </c>
      <c r="C191" s="26">
        <v>6040</v>
      </c>
      <c r="D191" s="22" t="s">
        <v>34</v>
      </c>
      <c r="E191" s="23" t="s">
        <v>37</v>
      </c>
      <c r="F191" s="41" t="s">
        <v>301</v>
      </c>
      <c r="G191" s="21"/>
      <c r="H191" s="46"/>
      <c r="I191" s="46"/>
      <c r="J191" s="47">
        <v>2000000</v>
      </c>
      <c r="K191" s="47">
        <v>0</v>
      </c>
    </row>
    <row r="192" spans="2:11" ht="39" customHeight="1" x14ac:dyDescent="0.2">
      <c r="B192" s="24">
        <v>1216040</v>
      </c>
      <c r="C192" s="26">
        <v>6040</v>
      </c>
      <c r="D192" s="22" t="s">
        <v>34</v>
      </c>
      <c r="E192" s="23" t="s">
        <v>37</v>
      </c>
      <c r="F192" s="41" t="s">
        <v>294</v>
      </c>
      <c r="G192" s="21"/>
      <c r="H192" s="46"/>
      <c r="I192" s="46"/>
      <c r="J192" s="47">
        <v>10000</v>
      </c>
      <c r="K192" s="47">
        <v>0</v>
      </c>
    </row>
    <row r="193" spans="2:11" ht="57.75" customHeight="1" x14ac:dyDescent="0.2">
      <c r="B193" s="24">
        <v>1216040</v>
      </c>
      <c r="C193" s="26">
        <v>6040</v>
      </c>
      <c r="D193" s="22" t="s">
        <v>34</v>
      </c>
      <c r="E193" s="23" t="s">
        <v>37</v>
      </c>
      <c r="F193" s="41" t="s">
        <v>300</v>
      </c>
      <c r="G193" s="21"/>
      <c r="H193" s="46"/>
      <c r="I193" s="46"/>
      <c r="J193" s="47">
        <v>-2000000</v>
      </c>
      <c r="K193" s="47">
        <v>0</v>
      </c>
    </row>
    <row r="194" spans="2:11" ht="54.75" customHeight="1" x14ac:dyDescent="0.2">
      <c r="B194" s="24">
        <v>1216040</v>
      </c>
      <c r="C194" s="26">
        <v>6040</v>
      </c>
      <c r="D194" s="22" t="s">
        <v>34</v>
      </c>
      <c r="E194" s="23" t="s">
        <v>37</v>
      </c>
      <c r="F194" s="41" t="s">
        <v>299</v>
      </c>
      <c r="G194" s="21"/>
      <c r="H194" s="46"/>
      <c r="I194" s="46"/>
      <c r="J194" s="47">
        <v>2000000</v>
      </c>
      <c r="K194" s="47">
        <v>0</v>
      </c>
    </row>
    <row r="195" spans="2:11" ht="54.75" customHeight="1" x14ac:dyDescent="0.2">
      <c r="B195" s="24">
        <v>1216040</v>
      </c>
      <c r="C195" s="26">
        <v>6040</v>
      </c>
      <c r="D195" s="22" t="s">
        <v>34</v>
      </c>
      <c r="E195" s="23" t="s">
        <v>37</v>
      </c>
      <c r="F195" s="41" t="s">
        <v>299</v>
      </c>
      <c r="G195" s="21"/>
      <c r="H195" s="46"/>
      <c r="I195" s="46"/>
      <c r="J195" s="47">
        <v>-1000000</v>
      </c>
      <c r="K195" s="47">
        <v>0</v>
      </c>
    </row>
    <row r="196" spans="2:11" ht="44.25" customHeight="1" x14ac:dyDescent="0.2">
      <c r="B196" s="18" t="s">
        <v>103</v>
      </c>
      <c r="C196" s="24">
        <v>7000</v>
      </c>
      <c r="D196" s="22"/>
      <c r="E196" s="27" t="s">
        <v>57</v>
      </c>
      <c r="F196" s="21"/>
      <c r="G196" s="21"/>
      <c r="H196" s="46"/>
      <c r="I196" s="46"/>
      <c r="J196" s="46">
        <f>+J205+J211+J268</f>
        <v>1674834</v>
      </c>
      <c r="K196" s="46">
        <f>K211+K215</f>
        <v>0</v>
      </c>
    </row>
    <row r="197" spans="2:11" ht="53.25" hidden="1" customHeight="1" x14ac:dyDescent="0.2">
      <c r="B197" s="18" t="s">
        <v>105</v>
      </c>
      <c r="C197" s="24">
        <v>7300</v>
      </c>
      <c r="D197" s="22"/>
      <c r="E197" s="27" t="s">
        <v>57</v>
      </c>
      <c r="F197" s="40"/>
      <c r="G197" s="21"/>
      <c r="H197" s="46"/>
      <c r="I197" s="46"/>
      <c r="J197" s="46"/>
      <c r="K197" s="46">
        <v>0</v>
      </c>
    </row>
    <row r="198" spans="2:11" ht="53.25" hidden="1" customHeight="1" x14ac:dyDescent="0.2">
      <c r="B198" s="18" t="s">
        <v>257</v>
      </c>
      <c r="C198" s="24">
        <v>7330</v>
      </c>
      <c r="D198" s="22"/>
      <c r="E198" s="27" t="s">
        <v>58</v>
      </c>
      <c r="F198" s="40"/>
      <c r="G198" s="21"/>
      <c r="H198" s="46"/>
      <c r="I198" s="46"/>
      <c r="J198" s="46">
        <f>+J199+J200+J201+J202+J203+J204</f>
        <v>0</v>
      </c>
      <c r="K198" s="46">
        <v>0</v>
      </c>
    </row>
    <row r="199" spans="2:11" ht="2.25" hidden="1" customHeight="1" x14ac:dyDescent="0.2">
      <c r="B199" s="24">
        <v>1217330</v>
      </c>
      <c r="C199" s="26">
        <v>7330</v>
      </c>
      <c r="D199" s="22" t="s">
        <v>6</v>
      </c>
      <c r="E199" s="23" t="s">
        <v>212</v>
      </c>
      <c r="F199" s="57" t="s">
        <v>237</v>
      </c>
      <c r="G199" s="47">
        <v>2020</v>
      </c>
      <c r="H199" s="47">
        <v>671770</v>
      </c>
      <c r="I199" s="47">
        <v>0</v>
      </c>
      <c r="J199" s="47"/>
      <c r="K199" s="74">
        <v>100</v>
      </c>
    </row>
    <row r="200" spans="2:11" ht="42.75" hidden="1" customHeight="1" x14ac:dyDescent="0.2">
      <c r="B200" s="24">
        <v>1217330</v>
      </c>
      <c r="C200" s="26">
        <v>7330</v>
      </c>
      <c r="D200" s="22" t="s">
        <v>6</v>
      </c>
      <c r="E200" s="23" t="s">
        <v>212</v>
      </c>
      <c r="F200" s="72" t="s">
        <v>214</v>
      </c>
      <c r="G200" s="54" t="s">
        <v>223</v>
      </c>
      <c r="H200" s="47">
        <v>3768103</v>
      </c>
      <c r="I200" s="47">
        <v>30</v>
      </c>
      <c r="J200" s="47"/>
      <c r="K200" s="74">
        <v>100</v>
      </c>
    </row>
    <row r="201" spans="2:11" ht="55.5" hidden="1" customHeight="1" x14ac:dyDescent="0.2">
      <c r="B201" s="24">
        <v>1217330</v>
      </c>
      <c r="C201" s="26">
        <v>7330</v>
      </c>
      <c r="D201" s="22" t="s">
        <v>6</v>
      </c>
      <c r="E201" s="23" t="s">
        <v>212</v>
      </c>
      <c r="F201" s="41" t="s">
        <v>215</v>
      </c>
      <c r="G201" s="47">
        <v>2020</v>
      </c>
      <c r="H201" s="47">
        <v>684762</v>
      </c>
      <c r="I201" s="47">
        <v>0</v>
      </c>
      <c r="J201" s="47"/>
      <c r="K201" s="74">
        <v>100</v>
      </c>
    </row>
    <row r="202" spans="2:11" ht="45" hidden="1" customHeight="1" x14ac:dyDescent="0.2">
      <c r="B202" s="24">
        <v>1217330</v>
      </c>
      <c r="C202" s="26">
        <v>7330</v>
      </c>
      <c r="D202" s="22" t="s">
        <v>6</v>
      </c>
      <c r="E202" s="23" t="s">
        <v>212</v>
      </c>
      <c r="F202" s="41" t="s">
        <v>216</v>
      </c>
      <c r="G202" s="47">
        <v>2020</v>
      </c>
      <c r="H202" s="47">
        <v>300000</v>
      </c>
      <c r="I202" s="47">
        <v>0</v>
      </c>
      <c r="J202" s="47"/>
      <c r="K202" s="74">
        <v>100</v>
      </c>
    </row>
    <row r="203" spans="2:11" ht="42" hidden="1" customHeight="1" x14ac:dyDescent="0.2">
      <c r="B203" s="24">
        <v>1217330</v>
      </c>
      <c r="C203" s="26">
        <v>7330</v>
      </c>
      <c r="D203" s="22" t="s">
        <v>6</v>
      </c>
      <c r="E203" s="23" t="s">
        <v>212</v>
      </c>
      <c r="F203" s="41" t="s">
        <v>217</v>
      </c>
      <c r="G203" s="47">
        <v>2020</v>
      </c>
      <c r="H203" s="47">
        <v>100000</v>
      </c>
      <c r="I203" s="47">
        <v>0</v>
      </c>
      <c r="J203" s="47"/>
      <c r="K203" s="74">
        <v>100</v>
      </c>
    </row>
    <row r="204" spans="2:11" ht="56.25" hidden="1" customHeight="1" x14ac:dyDescent="0.2">
      <c r="B204" s="24">
        <v>1217330</v>
      </c>
      <c r="C204" s="26">
        <v>7330</v>
      </c>
      <c r="D204" s="22" t="s">
        <v>6</v>
      </c>
      <c r="E204" s="23" t="s">
        <v>212</v>
      </c>
      <c r="F204" s="41" t="s">
        <v>218</v>
      </c>
      <c r="G204" s="47">
        <v>2020</v>
      </c>
      <c r="H204" s="47">
        <v>50000</v>
      </c>
      <c r="I204" s="47">
        <v>0</v>
      </c>
      <c r="J204" s="47"/>
      <c r="K204" s="74">
        <v>1000</v>
      </c>
    </row>
    <row r="205" spans="2:11" ht="56.25" customHeight="1" x14ac:dyDescent="0.2">
      <c r="B205" s="24">
        <v>1217300</v>
      </c>
      <c r="C205" s="24">
        <v>7300</v>
      </c>
      <c r="D205" s="22"/>
      <c r="E205" s="27" t="s">
        <v>58</v>
      </c>
      <c r="F205" s="41"/>
      <c r="G205" s="47"/>
      <c r="H205" s="47"/>
      <c r="I205" s="47"/>
      <c r="J205" s="46">
        <f>+J206+J207+J208+J209+J210</f>
        <v>607434</v>
      </c>
      <c r="K205" s="74">
        <v>0</v>
      </c>
    </row>
    <row r="206" spans="2:11" ht="56.25" customHeight="1" x14ac:dyDescent="0.2">
      <c r="B206" s="24">
        <v>1217330</v>
      </c>
      <c r="C206" s="26">
        <v>7330</v>
      </c>
      <c r="D206" s="22" t="s">
        <v>6</v>
      </c>
      <c r="E206" s="23" t="s">
        <v>324</v>
      </c>
      <c r="F206" s="41" t="s">
        <v>325</v>
      </c>
      <c r="G206" s="47"/>
      <c r="H206" s="47"/>
      <c r="I206" s="47"/>
      <c r="J206" s="47">
        <v>157434</v>
      </c>
      <c r="K206" s="74">
        <v>0</v>
      </c>
    </row>
    <row r="207" spans="2:11" ht="78.75" customHeight="1" x14ac:dyDescent="0.3">
      <c r="B207" s="24">
        <v>1217330</v>
      </c>
      <c r="C207" s="26">
        <v>7330</v>
      </c>
      <c r="D207" s="22" t="s">
        <v>6</v>
      </c>
      <c r="E207" s="23" t="s">
        <v>324</v>
      </c>
      <c r="F207" s="94" t="s">
        <v>345</v>
      </c>
      <c r="G207" s="47"/>
      <c r="H207" s="47"/>
      <c r="I207" s="47"/>
      <c r="J207" s="47">
        <v>300000</v>
      </c>
      <c r="K207" s="74">
        <v>0</v>
      </c>
    </row>
    <row r="208" spans="2:11" ht="78.75" customHeight="1" x14ac:dyDescent="0.3">
      <c r="B208" s="24">
        <v>1217330</v>
      </c>
      <c r="C208" s="26">
        <v>7330</v>
      </c>
      <c r="D208" s="22" t="s">
        <v>6</v>
      </c>
      <c r="E208" s="23" t="s">
        <v>324</v>
      </c>
      <c r="F208" s="95" t="s">
        <v>353</v>
      </c>
      <c r="G208" s="47"/>
      <c r="H208" s="47"/>
      <c r="I208" s="47"/>
      <c r="J208" s="47">
        <v>500000</v>
      </c>
      <c r="K208" s="74">
        <v>0</v>
      </c>
    </row>
    <row r="209" spans="2:11" ht="78.75" customHeight="1" x14ac:dyDescent="0.3">
      <c r="B209" s="24">
        <v>1217330</v>
      </c>
      <c r="C209" s="26">
        <v>7330</v>
      </c>
      <c r="D209" s="22" t="s">
        <v>6</v>
      </c>
      <c r="E209" s="23" t="s">
        <v>324</v>
      </c>
      <c r="F209" s="95" t="s">
        <v>216</v>
      </c>
      <c r="G209" s="47"/>
      <c r="H209" s="47"/>
      <c r="I209" s="47"/>
      <c r="J209" s="47">
        <v>-300000</v>
      </c>
      <c r="K209" s="74">
        <v>0</v>
      </c>
    </row>
    <row r="210" spans="2:11" ht="78.75" customHeight="1" x14ac:dyDescent="0.3">
      <c r="B210" s="24">
        <v>1217330</v>
      </c>
      <c r="C210" s="26">
        <v>7330</v>
      </c>
      <c r="D210" s="22" t="s">
        <v>6</v>
      </c>
      <c r="E210" s="23" t="s">
        <v>324</v>
      </c>
      <c r="F210" s="94" t="s">
        <v>218</v>
      </c>
      <c r="G210" s="47"/>
      <c r="H210" s="47"/>
      <c r="I210" s="47"/>
      <c r="J210" s="47">
        <v>-50000</v>
      </c>
      <c r="K210" s="74">
        <v>0</v>
      </c>
    </row>
    <row r="211" spans="2:11" ht="40.5" customHeight="1" x14ac:dyDescent="0.2">
      <c r="B211" s="24">
        <v>1217400</v>
      </c>
      <c r="C211" s="24">
        <v>7400</v>
      </c>
      <c r="D211" s="22"/>
      <c r="E211" s="23" t="s">
        <v>212</v>
      </c>
      <c r="F211" s="21"/>
      <c r="G211" s="21"/>
      <c r="H211" s="46"/>
      <c r="I211" s="46"/>
      <c r="J211" s="46">
        <f>+J214+J255+J256+J257+J258+J259+J260+J261+J262+J263+J264+J265+J266+J267</f>
        <v>1000000</v>
      </c>
      <c r="K211" s="46">
        <f>K212</f>
        <v>0</v>
      </c>
    </row>
    <row r="212" spans="2:11" ht="33.75" hidden="1" customHeight="1" x14ac:dyDescent="0.2">
      <c r="B212" s="24">
        <v>1217460</v>
      </c>
      <c r="C212" s="24">
        <v>7460</v>
      </c>
      <c r="D212" s="22"/>
      <c r="E212" s="27" t="s">
        <v>171</v>
      </c>
      <c r="F212" s="21"/>
      <c r="G212" s="21"/>
      <c r="H212" s="46"/>
      <c r="I212" s="46"/>
      <c r="J212" s="46">
        <v>4700000</v>
      </c>
      <c r="K212" s="47">
        <v>0</v>
      </c>
    </row>
    <row r="213" spans="2:11" ht="56.25" hidden="1" customHeight="1" x14ac:dyDescent="0.2">
      <c r="B213" s="24">
        <v>1217460</v>
      </c>
      <c r="C213" s="24">
        <v>7460</v>
      </c>
      <c r="D213" s="22"/>
      <c r="E213" s="27" t="s">
        <v>107</v>
      </c>
      <c r="F213" s="21"/>
      <c r="G213" s="21"/>
      <c r="H213" s="46"/>
      <c r="I213" s="46"/>
      <c r="J213" s="46">
        <v>2500000</v>
      </c>
      <c r="K213" s="47">
        <v>0</v>
      </c>
    </row>
    <row r="214" spans="2:11" ht="58.5" customHeight="1" x14ac:dyDescent="0.2">
      <c r="B214" s="24">
        <v>1217461</v>
      </c>
      <c r="C214" s="26">
        <v>7461</v>
      </c>
      <c r="D214" s="22" t="s">
        <v>39</v>
      </c>
      <c r="E214" s="27" t="s">
        <v>107</v>
      </c>
      <c r="F214" s="40" t="s">
        <v>46</v>
      </c>
      <c r="G214" s="21"/>
      <c r="H214" s="46"/>
      <c r="I214" s="46"/>
      <c r="J214" s="47">
        <v>-2500000</v>
      </c>
      <c r="K214" s="47">
        <v>0</v>
      </c>
    </row>
    <row r="215" spans="2:11" ht="24" hidden="1" customHeight="1" x14ac:dyDescent="0.2">
      <c r="B215" s="18" t="s">
        <v>105</v>
      </c>
      <c r="C215" s="24">
        <v>7300</v>
      </c>
      <c r="D215" s="22"/>
      <c r="E215" s="23" t="s">
        <v>108</v>
      </c>
      <c r="F215" s="40"/>
      <c r="G215" s="21"/>
      <c r="H215" s="46"/>
      <c r="I215" s="46"/>
      <c r="J215" s="46">
        <f>+J216+J217+J218</f>
        <v>0</v>
      </c>
      <c r="K215" s="46">
        <v>0</v>
      </c>
    </row>
    <row r="216" spans="2:11" ht="56.25" hidden="1" customHeight="1" x14ac:dyDescent="0.2">
      <c r="B216" s="24">
        <v>1217330</v>
      </c>
      <c r="C216" s="26">
        <v>7330</v>
      </c>
      <c r="D216" s="22" t="s">
        <v>6</v>
      </c>
      <c r="E216" s="27" t="s">
        <v>58</v>
      </c>
      <c r="F216" s="41" t="s">
        <v>163</v>
      </c>
      <c r="G216" s="47">
        <v>2019</v>
      </c>
      <c r="H216" s="47">
        <v>100000</v>
      </c>
      <c r="I216" s="47"/>
      <c r="J216" s="47"/>
      <c r="K216" s="52">
        <v>1</v>
      </c>
    </row>
    <row r="217" spans="2:11" ht="56.25" hidden="1" customHeight="1" x14ac:dyDescent="0.2">
      <c r="B217" s="24">
        <v>1217330</v>
      </c>
      <c r="C217" s="26">
        <v>7330</v>
      </c>
      <c r="D217" s="22" t="s">
        <v>6</v>
      </c>
      <c r="E217" s="23" t="s">
        <v>106</v>
      </c>
      <c r="F217" s="40" t="s">
        <v>164</v>
      </c>
      <c r="G217" s="47">
        <v>2019</v>
      </c>
      <c r="H217" s="47">
        <v>500000</v>
      </c>
      <c r="I217" s="47"/>
      <c r="J217" s="47"/>
      <c r="K217" s="52">
        <v>1</v>
      </c>
    </row>
    <row r="218" spans="2:11" ht="56.25" hidden="1" customHeight="1" x14ac:dyDescent="0.2">
      <c r="B218" s="24">
        <v>1217330</v>
      </c>
      <c r="C218" s="26">
        <v>7330</v>
      </c>
      <c r="D218" s="22" t="s">
        <v>6</v>
      </c>
      <c r="E218" s="23" t="s">
        <v>106</v>
      </c>
      <c r="F218" s="41" t="s">
        <v>165</v>
      </c>
      <c r="G218" s="47">
        <v>2019</v>
      </c>
      <c r="H218" s="47">
        <v>570645</v>
      </c>
      <c r="I218" s="47"/>
      <c r="J218" s="47"/>
      <c r="K218" s="52">
        <v>1</v>
      </c>
    </row>
    <row r="219" spans="2:11" ht="56.25" hidden="1" customHeight="1" x14ac:dyDescent="0.2">
      <c r="B219" s="24">
        <v>1217330</v>
      </c>
      <c r="C219" s="26">
        <v>7330</v>
      </c>
      <c r="D219" s="22" t="s">
        <v>6</v>
      </c>
      <c r="E219" s="23" t="s">
        <v>106</v>
      </c>
      <c r="F219" s="40"/>
      <c r="G219" s="21"/>
      <c r="H219" s="46"/>
      <c r="I219" s="46"/>
      <c r="J219" s="46"/>
      <c r="K219" s="46"/>
    </row>
    <row r="220" spans="2:11" ht="30.75" hidden="1" customHeight="1" x14ac:dyDescent="0.2">
      <c r="B220" s="24">
        <v>1218000</v>
      </c>
      <c r="C220" s="24">
        <v>8000</v>
      </c>
      <c r="D220" s="22"/>
      <c r="E220" s="23" t="s">
        <v>106</v>
      </c>
      <c r="F220" s="40"/>
      <c r="G220" s="21"/>
      <c r="H220" s="46"/>
      <c r="I220" s="46"/>
      <c r="J220" s="46"/>
      <c r="K220" s="46">
        <v>0</v>
      </c>
    </row>
    <row r="221" spans="2:11" ht="38.25" hidden="1" customHeight="1" x14ac:dyDescent="0.2">
      <c r="B221" s="24">
        <v>1218300</v>
      </c>
      <c r="C221" s="24">
        <v>8300</v>
      </c>
      <c r="D221" s="22"/>
      <c r="E221" s="27" t="s">
        <v>219</v>
      </c>
      <c r="F221" s="40"/>
      <c r="G221" s="21"/>
      <c r="H221" s="46"/>
      <c r="I221" s="46"/>
      <c r="J221" s="46"/>
      <c r="K221" s="46">
        <v>0</v>
      </c>
    </row>
    <row r="222" spans="2:11" ht="45" hidden="1" customHeight="1" x14ac:dyDescent="0.2">
      <c r="B222" s="24">
        <v>1218330</v>
      </c>
      <c r="C222" s="26">
        <v>8330</v>
      </c>
      <c r="D222" s="22" t="s">
        <v>221</v>
      </c>
      <c r="E222" s="27" t="s">
        <v>220</v>
      </c>
      <c r="F222" s="41" t="s">
        <v>222</v>
      </c>
      <c r="G222" s="25" t="s">
        <v>223</v>
      </c>
      <c r="H222" s="47">
        <v>1390021</v>
      </c>
      <c r="I222" s="47">
        <v>50</v>
      </c>
      <c r="J222" s="47"/>
      <c r="K222" s="74">
        <v>100</v>
      </c>
    </row>
    <row r="223" spans="2:11" ht="56.25" hidden="1" customHeight="1" x14ac:dyDescent="0.2">
      <c r="B223" s="24">
        <v>1218330</v>
      </c>
      <c r="C223" s="26">
        <v>8330</v>
      </c>
      <c r="D223" s="22" t="s">
        <v>221</v>
      </c>
      <c r="E223" s="23" t="s">
        <v>224</v>
      </c>
      <c r="F223" s="41" t="s">
        <v>225</v>
      </c>
      <c r="G223" s="79">
        <v>2020</v>
      </c>
      <c r="H223" s="47">
        <v>144000</v>
      </c>
      <c r="I223" s="47">
        <v>0</v>
      </c>
      <c r="J223" s="47"/>
      <c r="K223" s="74">
        <v>100</v>
      </c>
    </row>
    <row r="224" spans="2:11" ht="48" hidden="1" customHeight="1" x14ac:dyDescent="0.2">
      <c r="B224" s="24">
        <v>1218330</v>
      </c>
      <c r="C224" s="26">
        <v>8330</v>
      </c>
      <c r="D224" s="22" t="s">
        <v>221</v>
      </c>
      <c r="E224" s="23" t="s">
        <v>224</v>
      </c>
      <c r="F224" s="41" t="s">
        <v>258</v>
      </c>
      <c r="G224" s="79" t="s">
        <v>223</v>
      </c>
      <c r="H224" s="47">
        <v>100000</v>
      </c>
      <c r="I224" s="47">
        <v>50</v>
      </c>
      <c r="J224" s="47"/>
      <c r="K224" s="74">
        <v>100</v>
      </c>
    </row>
    <row r="225" spans="2:11" ht="2.25" hidden="1" customHeight="1" x14ac:dyDescent="0.2">
      <c r="B225" s="24">
        <v>3100000</v>
      </c>
      <c r="C225" s="26"/>
      <c r="D225" s="22"/>
      <c r="E225" s="23" t="s">
        <v>224</v>
      </c>
      <c r="F225" s="21"/>
      <c r="G225" s="38"/>
      <c r="H225" s="46"/>
      <c r="I225" s="46"/>
      <c r="J225" s="46">
        <f>+J229+J231+J234</f>
        <v>0</v>
      </c>
      <c r="K225" s="46">
        <v>0</v>
      </c>
    </row>
    <row r="226" spans="2:11" ht="65.25" hidden="1" customHeight="1" x14ac:dyDescent="0.2">
      <c r="B226" s="24">
        <v>3110000</v>
      </c>
      <c r="C226" s="26"/>
      <c r="D226" s="22"/>
      <c r="E226" s="27" t="s">
        <v>251</v>
      </c>
      <c r="F226" s="21"/>
      <c r="G226" s="38"/>
      <c r="H226" s="46"/>
      <c r="I226" s="46"/>
      <c r="J226" s="46"/>
      <c r="K226" s="46">
        <f>K229+K234</f>
        <v>0</v>
      </c>
    </row>
    <row r="227" spans="2:11" ht="69.75" hidden="1" customHeight="1" x14ac:dyDescent="0.2">
      <c r="B227" s="24">
        <v>4510100</v>
      </c>
      <c r="C227" s="26">
        <v>100</v>
      </c>
      <c r="D227" s="22"/>
      <c r="E227" s="27" t="s">
        <v>252</v>
      </c>
      <c r="F227" s="21"/>
      <c r="G227" s="21"/>
      <c r="H227" s="46"/>
      <c r="I227" s="46"/>
      <c r="J227" s="46"/>
      <c r="K227" s="46"/>
    </row>
    <row r="228" spans="2:11" ht="69.75" hidden="1" customHeight="1" x14ac:dyDescent="0.2">
      <c r="B228" s="24">
        <v>4510170</v>
      </c>
      <c r="C228" s="26">
        <v>170</v>
      </c>
      <c r="D228" s="22" t="s">
        <v>13</v>
      </c>
      <c r="E228" s="29" t="s">
        <v>2</v>
      </c>
      <c r="F228" s="21"/>
      <c r="G228" s="21"/>
      <c r="H228" s="46"/>
      <c r="I228" s="46"/>
      <c r="J228" s="46"/>
      <c r="K228" s="46"/>
    </row>
    <row r="229" spans="2:11" ht="27" hidden="1" customHeight="1" x14ac:dyDescent="0.2">
      <c r="B229" s="18" t="s">
        <v>119</v>
      </c>
      <c r="C229" s="18" t="s">
        <v>56</v>
      </c>
      <c r="D229" s="18"/>
      <c r="E229" s="29" t="s">
        <v>14</v>
      </c>
      <c r="F229" s="21"/>
      <c r="G229" s="21"/>
      <c r="H229" s="46"/>
      <c r="I229" s="46"/>
      <c r="J229" s="46"/>
      <c r="K229" s="46">
        <f>K230</f>
        <v>0</v>
      </c>
    </row>
    <row r="230" spans="2:11" ht="66.75" hidden="1" customHeight="1" x14ac:dyDescent="0.2">
      <c r="B230" s="24">
        <v>3110160</v>
      </c>
      <c r="C230" s="22" t="s">
        <v>111</v>
      </c>
      <c r="D230" s="22" t="s">
        <v>13</v>
      </c>
      <c r="E230" s="19" t="s">
        <v>2</v>
      </c>
      <c r="F230" s="40" t="s">
        <v>46</v>
      </c>
      <c r="G230" s="21"/>
      <c r="H230" s="46"/>
      <c r="I230" s="46"/>
      <c r="J230" s="47"/>
      <c r="K230" s="47">
        <v>0</v>
      </c>
    </row>
    <row r="231" spans="2:11" ht="26.25" hidden="1" customHeight="1" x14ac:dyDescent="0.2">
      <c r="B231" s="24">
        <v>3116000</v>
      </c>
      <c r="C231" s="18" t="s">
        <v>157</v>
      </c>
      <c r="D231" s="22"/>
      <c r="E231" s="56" t="s">
        <v>88</v>
      </c>
      <c r="F231" s="40"/>
      <c r="G231" s="21"/>
      <c r="H231" s="46"/>
      <c r="I231" s="46"/>
      <c r="J231" s="46"/>
      <c r="K231" s="47">
        <v>0</v>
      </c>
    </row>
    <row r="232" spans="2:11" ht="27.75" hidden="1" customHeight="1" x14ac:dyDescent="0.2">
      <c r="B232" s="24">
        <v>3116030</v>
      </c>
      <c r="C232" s="22" t="s">
        <v>161</v>
      </c>
      <c r="D232" s="22" t="s">
        <v>34</v>
      </c>
      <c r="E232" s="27" t="s">
        <v>27</v>
      </c>
      <c r="F232" s="40" t="s">
        <v>46</v>
      </c>
      <c r="G232" s="21"/>
      <c r="H232" s="46"/>
      <c r="I232" s="46"/>
      <c r="J232" s="47"/>
      <c r="K232" s="47">
        <v>0</v>
      </c>
    </row>
    <row r="233" spans="2:11" ht="49.5" hidden="1" customHeight="1" x14ac:dyDescent="0.2">
      <c r="B233" s="24">
        <v>3116090</v>
      </c>
      <c r="C233" s="22" t="s">
        <v>158</v>
      </c>
      <c r="D233" s="22" t="s">
        <v>159</v>
      </c>
      <c r="E233" s="23" t="s">
        <v>104</v>
      </c>
      <c r="F233" s="40" t="s">
        <v>46</v>
      </c>
      <c r="G233" s="21"/>
      <c r="H233" s="46"/>
      <c r="I233" s="46"/>
      <c r="J233" s="47"/>
      <c r="K233" s="47">
        <v>0</v>
      </c>
    </row>
    <row r="234" spans="2:11" ht="21.75" hidden="1" customHeight="1" x14ac:dyDescent="0.2">
      <c r="B234" s="18" t="s">
        <v>120</v>
      </c>
      <c r="C234" s="24">
        <v>7000</v>
      </c>
      <c r="D234" s="22"/>
      <c r="E234" s="23" t="s">
        <v>160</v>
      </c>
      <c r="F234" s="21"/>
      <c r="G234" s="38"/>
      <c r="H234" s="46"/>
      <c r="I234" s="46"/>
      <c r="J234" s="46">
        <f>L225+J235+J240</f>
        <v>0</v>
      </c>
      <c r="K234" s="46">
        <f>K235+K237+K240</f>
        <v>0</v>
      </c>
    </row>
    <row r="235" spans="2:11" ht="36" hidden="1" customHeight="1" x14ac:dyDescent="0.2">
      <c r="B235" s="18" t="s">
        <v>126</v>
      </c>
      <c r="C235" s="24">
        <v>7100</v>
      </c>
      <c r="D235" s="22"/>
      <c r="E235" s="27" t="s">
        <v>57</v>
      </c>
      <c r="F235" s="21"/>
      <c r="G235" s="38"/>
      <c r="H235" s="46"/>
      <c r="I235" s="46"/>
      <c r="J235" s="46"/>
      <c r="K235" s="46">
        <f>K236</f>
        <v>0</v>
      </c>
    </row>
    <row r="236" spans="2:11" ht="25.5" hidden="1" customHeight="1" x14ac:dyDescent="0.2">
      <c r="B236" s="18" t="s">
        <v>128</v>
      </c>
      <c r="C236" s="26">
        <v>7130</v>
      </c>
      <c r="D236" s="22" t="s">
        <v>130</v>
      </c>
      <c r="E236" s="27" t="s">
        <v>127</v>
      </c>
      <c r="F236" s="40" t="s">
        <v>46</v>
      </c>
      <c r="G236" s="38"/>
      <c r="H236" s="46"/>
      <c r="I236" s="46"/>
      <c r="J236" s="47"/>
      <c r="K236" s="47">
        <v>0</v>
      </c>
    </row>
    <row r="237" spans="2:11" ht="22.5" hidden="1" customHeight="1" x14ac:dyDescent="0.2">
      <c r="B237" s="18" t="s">
        <v>121</v>
      </c>
      <c r="C237" s="24">
        <v>7300</v>
      </c>
      <c r="D237" s="22"/>
      <c r="E237" s="23" t="s">
        <v>129</v>
      </c>
      <c r="F237" s="21"/>
      <c r="G237" s="38"/>
      <c r="H237" s="46"/>
      <c r="I237" s="46"/>
      <c r="J237" s="46"/>
      <c r="K237" s="46">
        <v>0</v>
      </c>
    </row>
    <row r="238" spans="2:11" ht="56.25" hidden="1" customHeight="1" x14ac:dyDescent="0.2">
      <c r="B238" s="18" t="s">
        <v>156</v>
      </c>
      <c r="C238" s="26">
        <v>7330</v>
      </c>
      <c r="D238" s="22" t="s">
        <v>6</v>
      </c>
      <c r="E238" s="27" t="s">
        <v>58</v>
      </c>
      <c r="F238" s="41" t="s">
        <v>169</v>
      </c>
      <c r="G238" s="47"/>
      <c r="H238" s="47"/>
      <c r="I238" s="47"/>
      <c r="J238" s="47"/>
      <c r="K238" s="52"/>
    </row>
    <row r="239" spans="2:11" ht="56.25" hidden="1" customHeight="1" x14ac:dyDescent="0.2">
      <c r="B239" s="18" t="s">
        <v>156</v>
      </c>
      <c r="C239" s="26">
        <v>7330</v>
      </c>
      <c r="D239" s="22" t="s">
        <v>6</v>
      </c>
      <c r="E239" s="23" t="s">
        <v>106</v>
      </c>
      <c r="F239" s="41" t="s">
        <v>166</v>
      </c>
      <c r="G239" s="47"/>
      <c r="H239" s="47"/>
      <c r="I239" s="47"/>
      <c r="J239" s="47"/>
      <c r="K239" s="52">
        <v>1</v>
      </c>
    </row>
    <row r="240" spans="2:11" ht="36" hidden="1" customHeight="1" x14ac:dyDescent="0.2">
      <c r="B240" s="18" t="s">
        <v>122</v>
      </c>
      <c r="C240" s="24">
        <v>7600</v>
      </c>
      <c r="D240" s="22"/>
      <c r="E240" s="23" t="s">
        <v>106</v>
      </c>
      <c r="F240" s="41"/>
      <c r="G240" s="37"/>
      <c r="H240" s="46"/>
      <c r="I240" s="46"/>
      <c r="J240" s="46"/>
      <c r="K240" s="47">
        <v>0</v>
      </c>
    </row>
    <row r="241" spans="2:11" ht="37.5" hidden="1" customHeight="1" x14ac:dyDescent="0.2">
      <c r="B241" s="18" t="s">
        <v>124</v>
      </c>
      <c r="C241" s="26">
        <v>7650</v>
      </c>
      <c r="D241" s="22" t="s">
        <v>4</v>
      </c>
      <c r="E241" s="27" t="s">
        <v>123</v>
      </c>
      <c r="F241" s="40" t="s">
        <v>46</v>
      </c>
      <c r="G241" s="37"/>
      <c r="H241" s="46"/>
      <c r="I241" s="46"/>
      <c r="J241" s="47"/>
      <c r="K241" s="47">
        <v>0</v>
      </c>
    </row>
    <row r="242" spans="2:11" ht="1.5" hidden="1" customHeight="1" x14ac:dyDescent="0.2">
      <c r="B242" s="24">
        <v>3700000</v>
      </c>
      <c r="C242" s="26"/>
      <c r="D242" s="22"/>
      <c r="E242" s="23" t="s">
        <v>125</v>
      </c>
      <c r="F242" s="21"/>
      <c r="G242" s="38"/>
      <c r="H242" s="46"/>
      <c r="I242" s="46"/>
      <c r="J242" s="46">
        <f>+J248+J251</f>
        <v>0</v>
      </c>
      <c r="K242" s="46">
        <v>0</v>
      </c>
    </row>
    <row r="243" spans="2:11" ht="45.75" hidden="1" customHeight="1" x14ac:dyDescent="0.2">
      <c r="B243" s="24">
        <v>3710000</v>
      </c>
      <c r="C243" s="26"/>
      <c r="D243" s="22"/>
      <c r="E243" s="27" t="s">
        <v>253</v>
      </c>
      <c r="F243" s="40"/>
      <c r="G243" s="37"/>
      <c r="H243" s="46"/>
      <c r="I243" s="46"/>
      <c r="J243" s="46">
        <f>+J249+J252</f>
        <v>0</v>
      </c>
      <c r="K243" s="46">
        <v>0</v>
      </c>
    </row>
    <row r="244" spans="2:11" ht="69.75" hidden="1" customHeight="1" x14ac:dyDescent="0.2">
      <c r="B244" s="24">
        <v>4517600</v>
      </c>
      <c r="C244" s="26">
        <v>7600</v>
      </c>
      <c r="D244" s="22"/>
      <c r="E244" s="27" t="s">
        <v>253</v>
      </c>
      <c r="F244" s="21"/>
      <c r="G244" s="21"/>
      <c r="H244" s="46"/>
      <c r="I244" s="46"/>
      <c r="J244" s="46"/>
      <c r="K244" s="46"/>
    </row>
    <row r="245" spans="2:11" ht="69.75" hidden="1" customHeight="1" x14ac:dyDescent="0.2">
      <c r="B245" s="24">
        <v>4517612</v>
      </c>
      <c r="C245" s="26">
        <v>7612</v>
      </c>
      <c r="D245" s="22" t="s">
        <v>43</v>
      </c>
      <c r="E245" s="29" t="s">
        <v>42</v>
      </c>
      <c r="F245" s="21"/>
      <c r="G245" s="21"/>
      <c r="H245" s="46"/>
      <c r="I245" s="46"/>
      <c r="J245" s="46"/>
      <c r="K245" s="46"/>
    </row>
    <row r="246" spans="2:11" ht="69.75" hidden="1" customHeight="1" x14ac:dyDescent="0.2">
      <c r="B246" s="24">
        <v>4518000</v>
      </c>
      <c r="C246" s="26">
        <v>8000</v>
      </c>
      <c r="D246" s="22"/>
      <c r="E246" s="29" t="s">
        <v>44</v>
      </c>
      <c r="F246" s="21"/>
      <c r="G246" s="21"/>
      <c r="H246" s="46"/>
      <c r="I246" s="46"/>
      <c r="J246" s="46"/>
      <c r="K246" s="46"/>
    </row>
    <row r="247" spans="2:11" ht="42" hidden="1" customHeight="1" x14ac:dyDescent="0.2">
      <c r="B247" s="24" t="s">
        <v>0</v>
      </c>
      <c r="C247" s="24" t="s">
        <v>0</v>
      </c>
      <c r="D247" s="18"/>
      <c r="E247" s="29" t="s">
        <v>45</v>
      </c>
      <c r="F247" s="25"/>
      <c r="G247" s="25"/>
      <c r="H247" s="47"/>
      <c r="I247" s="47"/>
      <c r="J247" s="47"/>
      <c r="K247" s="47"/>
    </row>
    <row r="248" spans="2:11" ht="24" hidden="1" customHeight="1" x14ac:dyDescent="0.2">
      <c r="B248" s="24">
        <v>3710100</v>
      </c>
      <c r="C248" s="18" t="s">
        <v>56</v>
      </c>
      <c r="D248" s="18"/>
      <c r="E248" s="27"/>
      <c r="F248" s="25"/>
      <c r="G248" s="25"/>
      <c r="H248" s="47"/>
      <c r="I248" s="47"/>
      <c r="J248" s="46"/>
      <c r="K248" s="46">
        <v>0</v>
      </c>
    </row>
    <row r="249" spans="2:11" ht="61.5" hidden="1" customHeight="1" x14ac:dyDescent="0.2">
      <c r="B249" s="24">
        <v>3710160</v>
      </c>
      <c r="C249" s="22" t="s">
        <v>111</v>
      </c>
      <c r="D249" s="22" t="s">
        <v>13</v>
      </c>
      <c r="E249" s="27" t="s">
        <v>2</v>
      </c>
      <c r="F249" s="40" t="s">
        <v>46</v>
      </c>
      <c r="G249" s="25"/>
      <c r="H249" s="47"/>
      <c r="I249" s="47"/>
      <c r="J249" s="47"/>
      <c r="K249" s="47">
        <v>0</v>
      </c>
    </row>
    <row r="250" spans="2:11" ht="27.75" hidden="1" customHeight="1" x14ac:dyDescent="0.2">
      <c r="B250" s="24">
        <v>3719000</v>
      </c>
      <c r="C250" s="18" t="s">
        <v>167</v>
      </c>
      <c r="D250" s="22"/>
      <c r="E250" s="23" t="s">
        <v>88</v>
      </c>
      <c r="F250" s="40"/>
      <c r="G250" s="25"/>
      <c r="H250" s="47"/>
      <c r="I250" s="47"/>
      <c r="J250" s="46"/>
      <c r="K250" s="25"/>
    </row>
    <row r="251" spans="2:11" ht="56.25" hidden="1" customHeight="1" x14ac:dyDescent="0.2">
      <c r="B251" s="24">
        <v>3719700</v>
      </c>
      <c r="C251" s="18" t="s">
        <v>152</v>
      </c>
      <c r="D251" s="22"/>
      <c r="E251" s="27" t="s">
        <v>168</v>
      </c>
      <c r="F251" s="40"/>
      <c r="G251" s="25"/>
      <c r="H251" s="47"/>
      <c r="I251" s="47"/>
      <c r="J251" s="46"/>
      <c r="K251" s="21">
        <v>0</v>
      </c>
    </row>
    <row r="252" spans="2:11" ht="39" hidden="1" customHeight="1" x14ac:dyDescent="0.2">
      <c r="B252" s="24">
        <v>3719770</v>
      </c>
      <c r="C252" s="22" t="s">
        <v>153</v>
      </c>
      <c r="D252" s="22"/>
      <c r="E252" s="27" t="s">
        <v>155</v>
      </c>
      <c r="F252" s="41" t="s">
        <v>170</v>
      </c>
      <c r="G252" s="25"/>
      <c r="H252" s="47"/>
      <c r="I252" s="47"/>
      <c r="J252" s="47"/>
      <c r="K252" s="25">
        <v>0</v>
      </c>
    </row>
    <row r="253" spans="2:11" ht="3.75" hidden="1" customHeight="1" x14ac:dyDescent="0.2">
      <c r="B253" s="24"/>
      <c r="C253" s="22"/>
      <c r="D253" s="22"/>
      <c r="E253" s="23" t="s">
        <v>154</v>
      </c>
      <c r="F253" s="40"/>
      <c r="G253" s="25"/>
      <c r="H253" s="47"/>
      <c r="I253" s="47"/>
      <c r="J253" s="47"/>
      <c r="K253" s="25"/>
    </row>
    <row r="254" spans="2:11" ht="0.75" hidden="1" customHeight="1" x14ac:dyDescent="0.2">
      <c r="B254" s="24">
        <v>1217461</v>
      </c>
      <c r="C254" s="22" t="s">
        <v>276</v>
      </c>
      <c r="D254" s="22" t="s">
        <v>39</v>
      </c>
      <c r="E254" s="23"/>
      <c r="F254" s="40" t="s">
        <v>46</v>
      </c>
      <c r="G254" s="25"/>
      <c r="H254" s="47"/>
      <c r="I254" s="47"/>
      <c r="J254" s="47"/>
      <c r="K254" s="25"/>
    </row>
    <row r="255" spans="2:11" ht="56.25" customHeight="1" x14ac:dyDescent="0.2">
      <c r="B255" s="24">
        <v>1217461</v>
      </c>
      <c r="C255" s="22" t="s">
        <v>276</v>
      </c>
      <c r="D255" s="22" t="s">
        <v>39</v>
      </c>
      <c r="E255" s="23" t="s">
        <v>108</v>
      </c>
      <c r="F255" s="41" t="s">
        <v>279</v>
      </c>
      <c r="G255" s="25"/>
      <c r="H255" s="47"/>
      <c r="I255" s="47"/>
      <c r="J255" s="47">
        <v>1000000</v>
      </c>
      <c r="K255" s="47">
        <v>0</v>
      </c>
    </row>
    <row r="256" spans="2:11" ht="56.25" customHeight="1" x14ac:dyDescent="0.2">
      <c r="B256" s="24">
        <v>1217461</v>
      </c>
      <c r="C256" s="22" t="s">
        <v>276</v>
      </c>
      <c r="D256" s="22" t="s">
        <v>39</v>
      </c>
      <c r="E256" s="23" t="s">
        <v>108</v>
      </c>
      <c r="F256" s="41" t="s">
        <v>280</v>
      </c>
      <c r="G256" s="25"/>
      <c r="H256" s="47"/>
      <c r="I256" s="47"/>
      <c r="J256" s="47">
        <v>147000</v>
      </c>
      <c r="K256" s="47">
        <v>0</v>
      </c>
    </row>
    <row r="257" spans="2:11" ht="56.25" customHeight="1" x14ac:dyDescent="0.2">
      <c r="B257" s="24">
        <v>1217461</v>
      </c>
      <c r="C257" s="22" t="s">
        <v>276</v>
      </c>
      <c r="D257" s="22" t="s">
        <v>39</v>
      </c>
      <c r="E257" s="23" t="s">
        <v>108</v>
      </c>
      <c r="F257" s="41" t="s">
        <v>281</v>
      </c>
      <c r="G257" s="25"/>
      <c r="H257" s="47"/>
      <c r="I257" s="47"/>
      <c r="J257" s="47">
        <v>161000</v>
      </c>
      <c r="K257" s="47">
        <v>0</v>
      </c>
    </row>
    <row r="258" spans="2:11" ht="56.25" customHeight="1" x14ac:dyDescent="0.2">
      <c r="B258" s="24">
        <v>1217461</v>
      </c>
      <c r="C258" s="22" t="s">
        <v>276</v>
      </c>
      <c r="D258" s="22" t="s">
        <v>39</v>
      </c>
      <c r="E258" s="23" t="s">
        <v>108</v>
      </c>
      <c r="F258" s="41" t="s">
        <v>284</v>
      </c>
      <c r="G258" s="25"/>
      <c r="H258" s="47"/>
      <c r="I258" s="47"/>
      <c r="J258" s="47">
        <v>130000</v>
      </c>
      <c r="K258" s="47">
        <v>0</v>
      </c>
    </row>
    <row r="259" spans="2:11" ht="56.25" customHeight="1" x14ac:dyDescent="0.2">
      <c r="B259" s="24">
        <v>1217461</v>
      </c>
      <c r="C259" s="22" t="s">
        <v>276</v>
      </c>
      <c r="D259" s="22" t="s">
        <v>39</v>
      </c>
      <c r="E259" s="23" t="s">
        <v>108</v>
      </c>
      <c r="F259" s="41" t="s">
        <v>283</v>
      </c>
      <c r="G259" s="25"/>
      <c r="H259" s="47"/>
      <c r="I259" s="47"/>
      <c r="J259" s="47">
        <v>158000</v>
      </c>
      <c r="K259" s="47">
        <v>0</v>
      </c>
    </row>
    <row r="260" spans="2:11" ht="56.25" customHeight="1" x14ac:dyDescent="0.2">
      <c r="B260" s="24">
        <v>1217461</v>
      </c>
      <c r="C260" s="22" t="s">
        <v>276</v>
      </c>
      <c r="D260" s="22" t="s">
        <v>39</v>
      </c>
      <c r="E260" s="23" t="s">
        <v>108</v>
      </c>
      <c r="F260" s="41" t="s">
        <v>282</v>
      </c>
      <c r="G260" s="25"/>
      <c r="H260" s="47"/>
      <c r="I260" s="47"/>
      <c r="J260" s="47">
        <v>700000</v>
      </c>
      <c r="K260" s="47">
        <v>0</v>
      </c>
    </row>
    <row r="261" spans="2:11" ht="56.25" customHeight="1" x14ac:dyDescent="0.2">
      <c r="B261" s="24">
        <v>1217461</v>
      </c>
      <c r="C261" s="22" t="s">
        <v>276</v>
      </c>
      <c r="D261" s="22" t="s">
        <v>39</v>
      </c>
      <c r="E261" s="23" t="s">
        <v>108</v>
      </c>
      <c r="F261" s="41" t="s">
        <v>285</v>
      </c>
      <c r="G261" s="25"/>
      <c r="H261" s="47"/>
      <c r="I261" s="47"/>
      <c r="J261" s="47">
        <v>216000</v>
      </c>
      <c r="K261" s="47">
        <v>0</v>
      </c>
    </row>
    <row r="262" spans="2:11" ht="56.25" customHeight="1" x14ac:dyDescent="0.2">
      <c r="B262" s="24">
        <v>1217461</v>
      </c>
      <c r="C262" s="22" t="s">
        <v>276</v>
      </c>
      <c r="D262" s="22" t="s">
        <v>39</v>
      </c>
      <c r="E262" s="23" t="s">
        <v>108</v>
      </c>
      <c r="F262" s="41" t="s">
        <v>277</v>
      </c>
      <c r="G262" s="25"/>
      <c r="H262" s="47"/>
      <c r="I262" s="47"/>
      <c r="J262" s="47">
        <v>200000</v>
      </c>
      <c r="K262" s="47">
        <v>0</v>
      </c>
    </row>
    <row r="263" spans="2:11" ht="56.25" customHeight="1" x14ac:dyDescent="0.2">
      <c r="B263" s="24">
        <v>1217461</v>
      </c>
      <c r="C263" s="22" t="s">
        <v>276</v>
      </c>
      <c r="D263" s="22" t="s">
        <v>39</v>
      </c>
      <c r="E263" s="23" t="s">
        <v>108</v>
      </c>
      <c r="F263" s="41" t="s">
        <v>286</v>
      </c>
      <c r="G263" s="25"/>
      <c r="H263" s="47"/>
      <c r="I263" s="47"/>
      <c r="J263" s="47">
        <v>250000</v>
      </c>
      <c r="K263" s="47">
        <v>0</v>
      </c>
    </row>
    <row r="264" spans="2:11" ht="56.25" customHeight="1" x14ac:dyDescent="0.2">
      <c r="B264" s="24">
        <v>1217461</v>
      </c>
      <c r="C264" s="22" t="s">
        <v>276</v>
      </c>
      <c r="D264" s="22" t="s">
        <v>39</v>
      </c>
      <c r="E264" s="23" t="s">
        <v>108</v>
      </c>
      <c r="F264" s="41" t="s">
        <v>287</v>
      </c>
      <c r="G264" s="25"/>
      <c r="H264" s="47"/>
      <c r="I264" s="47"/>
      <c r="J264" s="47">
        <v>45000</v>
      </c>
      <c r="K264" s="47">
        <v>0</v>
      </c>
    </row>
    <row r="265" spans="2:11" ht="56.25" customHeight="1" x14ac:dyDescent="0.2">
      <c r="B265" s="24">
        <v>1217461</v>
      </c>
      <c r="C265" s="22" t="s">
        <v>276</v>
      </c>
      <c r="D265" s="22" t="s">
        <v>39</v>
      </c>
      <c r="E265" s="23" t="s">
        <v>108</v>
      </c>
      <c r="F265" s="41" t="s">
        <v>288</v>
      </c>
      <c r="G265" s="25"/>
      <c r="H265" s="47"/>
      <c r="I265" s="47"/>
      <c r="J265" s="47">
        <v>310000</v>
      </c>
      <c r="K265" s="47">
        <v>0</v>
      </c>
    </row>
    <row r="266" spans="2:11" ht="56.25" customHeight="1" x14ac:dyDescent="0.2">
      <c r="B266" s="24">
        <v>1217461</v>
      </c>
      <c r="C266" s="22" t="s">
        <v>276</v>
      </c>
      <c r="D266" s="22" t="s">
        <v>39</v>
      </c>
      <c r="E266" s="23" t="s">
        <v>108</v>
      </c>
      <c r="F266" s="41" t="s">
        <v>289</v>
      </c>
      <c r="G266" s="25"/>
      <c r="H266" s="47"/>
      <c r="I266" s="47"/>
      <c r="J266" s="47">
        <v>95000</v>
      </c>
      <c r="K266" s="47">
        <v>0</v>
      </c>
    </row>
    <row r="267" spans="2:11" ht="57" customHeight="1" x14ac:dyDescent="0.2">
      <c r="B267" s="24">
        <v>1217461</v>
      </c>
      <c r="C267" s="22" t="s">
        <v>276</v>
      </c>
      <c r="D267" s="22" t="s">
        <v>39</v>
      </c>
      <c r="E267" s="23" t="s">
        <v>108</v>
      </c>
      <c r="F267" s="41" t="s">
        <v>278</v>
      </c>
      <c r="G267" s="25"/>
      <c r="H267" s="47"/>
      <c r="I267" s="47"/>
      <c r="J267" s="47">
        <v>88000</v>
      </c>
      <c r="K267" s="47">
        <v>0</v>
      </c>
    </row>
    <row r="268" spans="2:11" ht="57" customHeight="1" x14ac:dyDescent="0.2">
      <c r="B268" s="24">
        <v>1217600</v>
      </c>
      <c r="C268" s="18" t="s">
        <v>326</v>
      </c>
      <c r="D268" s="22"/>
      <c r="E268" s="27" t="s">
        <v>123</v>
      </c>
      <c r="F268" s="41"/>
      <c r="G268" s="25"/>
      <c r="H268" s="47"/>
      <c r="I268" s="47"/>
      <c r="J268" s="46">
        <v>67400</v>
      </c>
      <c r="K268" s="46">
        <v>0</v>
      </c>
    </row>
    <row r="269" spans="2:11" ht="57" customHeight="1" x14ac:dyDescent="0.2">
      <c r="B269" s="24">
        <v>1217670</v>
      </c>
      <c r="C269" s="22" t="s">
        <v>327</v>
      </c>
      <c r="D269" s="22" t="s">
        <v>4</v>
      </c>
      <c r="E269" s="23" t="s">
        <v>328</v>
      </c>
      <c r="F269" s="41" t="s">
        <v>172</v>
      </c>
      <c r="G269" s="25"/>
      <c r="H269" s="47"/>
      <c r="I269" s="47"/>
      <c r="J269" s="47">
        <v>67400</v>
      </c>
      <c r="K269" s="47">
        <v>0</v>
      </c>
    </row>
    <row r="270" spans="2:11" ht="1.5" customHeight="1" x14ac:dyDescent="0.2">
      <c r="B270" s="24">
        <v>1218000</v>
      </c>
      <c r="C270" s="18" t="s">
        <v>197</v>
      </c>
      <c r="D270" s="22"/>
      <c r="E270" s="27" t="s">
        <v>198</v>
      </c>
      <c r="F270" s="41"/>
      <c r="G270" s="25"/>
      <c r="H270" s="47"/>
      <c r="I270" s="47"/>
      <c r="J270" s="46"/>
      <c r="K270" s="46">
        <v>0</v>
      </c>
    </row>
    <row r="271" spans="2:11" ht="57" hidden="1" customHeight="1" x14ac:dyDescent="0.2">
      <c r="B271" s="24">
        <v>1218300</v>
      </c>
      <c r="C271" s="18" t="s">
        <v>329</v>
      </c>
      <c r="D271" s="22"/>
      <c r="E271" s="27" t="s">
        <v>330</v>
      </c>
      <c r="F271" s="41"/>
      <c r="G271" s="25"/>
      <c r="H271" s="47"/>
      <c r="I271" s="47"/>
      <c r="J271" s="46"/>
      <c r="K271" s="46">
        <v>0</v>
      </c>
    </row>
    <row r="272" spans="2:11" ht="57" hidden="1" customHeight="1" x14ac:dyDescent="0.2">
      <c r="B272" s="24">
        <v>1218330</v>
      </c>
      <c r="C272" s="22" t="s">
        <v>331</v>
      </c>
      <c r="D272" s="22" t="s">
        <v>221</v>
      </c>
      <c r="E272" s="23" t="s">
        <v>224</v>
      </c>
      <c r="F272" s="40" t="s">
        <v>46</v>
      </c>
      <c r="G272" s="25"/>
      <c r="H272" s="47"/>
      <c r="I272" s="47"/>
      <c r="J272" s="47"/>
      <c r="K272" s="47">
        <v>0</v>
      </c>
    </row>
    <row r="273" spans="2:18" ht="57" customHeight="1" x14ac:dyDescent="0.2">
      <c r="B273" s="24">
        <v>3100000</v>
      </c>
      <c r="C273" s="22"/>
      <c r="D273" s="22"/>
      <c r="E273" s="23" t="s">
        <v>251</v>
      </c>
      <c r="F273" s="41"/>
      <c r="G273" s="25"/>
      <c r="H273" s="47"/>
      <c r="I273" s="47"/>
      <c r="J273" s="46">
        <v>415000</v>
      </c>
      <c r="K273" s="47">
        <v>0</v>
      </c>
    </row>
    <row r="274" spans="2:18" ht="57" customHeight="1" x14ac:dyDescent="0.2">
      <c r="B274" s="24">
        <v>3110000</v>
      </c>
      <c r="C274" s="22"/>
      <c r="D274" s="22"/>
      <c r="E274" s="23" t="s">
        <v>252</v>
      </c>
      <c r="F274" s="41"/>
      <c r="G274" s="25"/>
      <c r="H274" s="47"/>
      <c r="I274" s="47"/>
      <c r="J274" s="46">
        <v>415000</v>
      </c>
      <c r="K274" s="47">
        <v>0</v>
      </c>
    </row>
    <row r="275" spans="2:18" ht="57" customHeight="1" x14ac:dyDescent="0.2">
      <c r="B275" s="24">
        <v>3116000</v>
      </c>
      <c r="C275" s="18" t="s">
        <v>157</v>
      </c>
      <c r="D275" s="22"/>
      <c r="E275" s="27" t="s">
        <v>27</v>
      </c>
      <c r="F275" s="41"/>
      <c r="G275" s="25"/>
      <c r="H275" s="47"/>
      <c r="I275" s="47"/>
      <c r="J275" s="46">
        <v>415000</v>
      </c>
      <c r="K275" s="47">
        <v>0</v>
      </c>
    </row>
    <row r="276" spans="2:18" ht="57" customHeight="1" x14ac:dyDescent="0.2">
      <c r="B276" s="24">
        <v>3116090</v>
      </c>
      <c r="C276" s="22" t="s">
        <v>158</v>
      </c>
      <c r="D276" s="22" t="s">
        <v>159</v>
      </c>
      <c r="E276" s="23" t="s">
        <v>311</v>
      </c>
      <c r="F276" s="41" t="s">
        <v>46</v>
      </c>
      <c r="G276" s="25"/>
      <c r="H276" s="47"/>
      <c r="I276" s="47"/>
      <c r="J276" s="47">
        <v>115000</v>
      </c>
      <c r="K276" s="47">
        <v>0</v>
      </c>
    </row>
    <row r="277" spans="2:18" ht="57" customHeight="1" x14ac:dyDescent="0.2">
      <c r="B277" s="24">
        <v>3116090</v>
      </c>
      <c r="C277" s="22" t="s">
        <v>158</v>
      </c>
      <c r="D277" s="22" t="s">
        <v>159</v>
      </c>
      <c r="E277" s="23" t="s">
        <v>311</v>
      </c>
      <c r="F277" s="41" t="s">
        <v>312</v>
      </c>
      <c r="G277" s="25"/>
      <c r="H277" s="47"/>
      <c r="I277" s="47"/>
      <c r="J277" s="47">
        <v>300000</v>
      </c>
      <c r="K277" s="47">
        <v>0</v>
      </c>
    </row>
    <row r="278" spans="2:18" ht="57" customHeight="1" x14ac:dyDescent="0.2">
      <c r="B278" s="24">
        <v>3117000</v>
      </c>
      <c r="C278" s="18" t="s">
        <v>355</v>
      </c>
      <c r="D278" s="22"/>
      <c r="E278" s="27" t="s">
        <v>57</v>
      </c>
      <c r="F278" s="96"/>
      <c r="G278" s="25"/>
      <c r="H278" s="47"/>
      <c r="I278" s="47"/>
      <c r="J278" s="46">
        <v>200000</v>
      </c>
      <c r="K278" s="46">
        <v>0</v>
      </c>
    </row>
    <row r="279" spans="2:18" ht="57" customHeight="1" x14ac:dyDescent="0.2">
      <c r="B279" s="24">
        <v>3117100</v>
      </c>
      <c r="C279" s="18" t="s">
        <v>356</v>
      </c>
      <c r="D279" s="22"/>
      <c r="E279" s="27" t="s">
        <v>127</v>
      </c>
      <c r="F279" s="41"/>
      <c r="G279" s="25"/>
      <c r="H279" s="47"/>
      <c r="I279" s="47"/>
      <c r="J279" s="47">
        <v>200000</v>
      </c>
      <c r="K279" s="47">
        <v>0</v>
      </c>
    </row>
    <row r="280" spans="2:18" ht="57" customHeight="1" x14ac:dyDescent="0.2">
      <c r="B280" s="24">
        <v>3117130</v>
      </c>
      <c r="C280" s="22" t="s">
        <v>357</v>
      </c>
      <c r="D280" s="22" t="s">
        <v>130</v>
      </c>
      <c r="E280" s="23" t="s">
        <v>129</v>
      </c>
      <c r="F280" s="41" t="s">
        <v>46</v>
      </c>
      <c r="G280" s="25"/>
      <c r="H280" s="47"/>
      <c r="I280" s="47"/>
      <c r="J280" s="47">
        <v>200000</v>
      </c>
      <c r="K280" s="47">
        <v>0</v>
      </c>
    </row>
    <row r="281" spans="2:18" ht="29.25" customHeight="1" x14ac:dyDescent="0.2">
      <c r="B281" s="26" t="s">
        <v>183</v>
      </c>
      <c r="C281" s="26" t="s">
        <v>183</v>
      </c>
      <c r="D281" s="22" t="s">
        <v>183</v>
      </c>
      <c r="E281" s="83" t="s">
        <v>295</v>
      </c>
      <c r="F281" s="67" t="s">
        <v>183</v>
      </c>
      <c r="G281" s="68" t="s">
        <v>183</v>
      </c>
      <c r="H281" s="69" t="s">
        <v>183</v>
      </c>
      <c r="I281" s="63"/>
      <c r="J281" s="50">
        <f>+J9+J28+J98+J113+J131+J148+J225+J242+J273+J278</f>
        <v>1462041</v>
      </c>
      <c r="K281" s="70" t="s">
        <v>183</v>
      </c>
    </row>
    <row r="282" spans="2:18" ht="8.25" hidden="1" customHeight="1" x14ac:dyDescent="0.2">
      <c r="E282" s="19" t="s">
        <v>132</v>
      </c>
    </row>
    <row r="283" spans="2:18" ht="16.5" hidden="1" customHeight="1" x14ac:dyDescent="0.2">
      <c r="B283" s="82"/>
      <c r="C283" s="82"/>
      <c r="D283" s="82"/>
      <c r="F283" s="82"/>
      <c r="G283" s="82"/>
      <c r="H283" s="82"/>
      <c r="I283" s="82"/>
      <c r="J283" s="82"/>
      <c r="K283" s="82"/>
      <c r="L283" s="13"/>
      <c r="M283" s="13"/>
      <c r="N283" s="13"/>
      <c r="O283" s="13"/>
      <c r="P283" s="13"/>
      <c r="Q283" s="13"/>
      <c r="R283" s="13"/>
    </row>
    <row r="284" spans="2:18" ht="22.5" hidden="1" customHeight="1" x14ac:dyDescent="0.2">
      <c r="B284" s="80"/>
      <c r="C284" s="80"/>
      <c r="D284" s="80"/>
      <c r="E284" s="82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</row>
    <row r="285" spans="2:18" ht="18" hidden="1" customHeight="1" x14ac:dyDescent="0.2">
      <c r="B285" s="81"/>
      <c r="C285" s="81"/>
      <c r="D285" s="81"/>
      <c r="E285" s="80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</row>
    <row r="286" spans="2:18" ht="29.25" hidden="1" customHeight="1" x14ac:dyDescent="0.2">
      <c r="B286" s="80"/>
      <c r="C286" s="80"/>
      <c r="D286" s="80"/>
      <c r="E286" s="81"/>
      <c r="F286" s="80"/>
      <c r="G286" s="80"/>
      <c r="H286" s="80"/>
      <c r="I286" s="80"/>
      <c r="J286" s="80"/>
      <c r="K286" s="80"/>
      <c r="L286" s="14"/>
      <c r="M286" s="14"/>
      <c r="N286" s="14"/>
      <c r="O286" s="14"/>
      <c r="P286" s="14"/>
      <c r="Q286" s="14"/>
      <c r="R286" s="14"/>
    </row>
    <row r="287" spans="2:18" ht="20.25" customHeight="1" x14ac:dyDescent="0.2">
      <c r="B287" s="81"/>
      <c r="C287" s="81"/>
      <c r="D287" s="81"/>
      <c r="E287" s="80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</row>
    <row r="288" spans="2:18" ht="18" customHeight="1" x14ac:dyDescent="0.3">
      <c r="E288" s="81"/>
      <c r="F288" s="43" t="s">
        <v>47</v>
      </c>
    </row>
    <row r="289" spans="5:5" ht="12.75" customHeight="1" x14ac:dyDescent="0.3">
      <c r="E289" s="42" t="s">
        <v>48</v>
      </c>
    </row>
    <row r="290" spans="5:5" ht="18" customHeight="1" x14ac:dyDescent="0.2"/>
    <row r="291" spans="5:5" ht="42" customHeight="1" x14ac:dyDescent="0.3">
      <c r="E291" s="44" t="s">
        <v>49</v>
      </c>
    </row>
  </sheetData>
  <mergeCells count="5">
    <mergeCell ref="B1:K1"/>
    <mergeCell ref="G2:K2"/>
    <mergeCell ref="B3:K3"/>
    <mergeCell ref="B6:C6"/>
    <mergeCell ref="B5:C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37" fitToHeight="5" orientation="landscape" r:id="rId1"/>
  <rowBreaks count="1" manualBreakCount="1"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2020-02-21T06:34:28Z</dcterms:modified>
</cp:coreProperties>
</file>